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120" windowWidth="19440" windowHeight="10230"/>
  </bookViews>
  <sheets>
    <sheet name="Foaie1" sheetId="1" r:id="rId1"/>
    <sheet name="Foaie2" sheetId="2" r:id="rId2"/>
    <sheet name="Foaie3" sheetId="3" r:id="rId3"/>
  </sheets>
  <calcPr calcId="145621"/>
</workbook>
</file>

<file path=xl/calcChain.xml><?xml version="1.0" encoding="utf-8"?>
<calcChain xmlns="http://schemas.openxmlformats.org/spreadsheetml/2006/main">
  <c r="E99" i="1" l="1"/>
  <c r="E100" i="1"/>
  <c r="E109" i="1"/>
  <c r="E94" i="1"/>
  <c r="E113" i="1"/>
  <c r="E85" i="1" l="1"/>
  <c r="E78" i="1"/>
  <c r="E74" i="1"/>
  <c r="E64" i="1"/>
  <c r="E59" i="1"/>
  <c r="E56" i="1"/>
  <c r="E46" i="1"/>
  <c r="E53" i="1"/>
  <c r="E52" i="1" s="1"/>
  <c r="E20" i="1"/>
  <c r="E30" i="1"/>
  <c r="E24" i="1"/>
  <c r="E15" i="1"/>
  <c r="E10" i="1"/>
  <c r="E39" i="1"/>
  <c r="E42" i="1"/>
  <c r="E23" i="1" l="1"/>
  <c r="E87" i="1"/>
  <c r="E117" i="1" l="1"/>
  <c r="E105" i="1"/>
  <c r="E101" i="1"/>
  <c r="E93" i="1" l="1"/>
  <c r="E70" i="1" l="1"/>
  <c r="E123" i="1"/>
  <c r="E126" i="1"/>
  <c r="E91" i="1"/>
  <c r="E73" i="1" s="1"/>
  <c r="E36" i="1"/>
  <c r="E122" i="1" l="1"/>
  <c r="E121" i="1" s="1"/>
  <c r="E9" i="1" l="1"/>
  <c r="E45" i="1"/>
</calcChain>
</file>

<file path=xl/sharedStrings.xml><?xml version="1.0" encoding="utf-8"?>
<sst xmlns="http://schemas.openxmlformats.org/spreadsheetml/2006/main" count="195" uniqueCount="171">
  <si>
    <t>Punctaj</t>
  </si>
  <si>
    <t>1.</t>
  </si>
  <si>
    <t>1.1.</t>
  </si>
  <si>
    <t>1.2.</t>
  </si>
  <si>
    <t>1.3.</t>
  </si>
  <si>
    <t>1.4.</t>
  </si>
  <si>
    <t>2.</t>
  </si>
  <si>
    <t>2.1.</t>
  </si>
  <si>
    <t>2.4.</t>
  </si>
  <si>
    <t>2.5.</t>
  </si>
  <si>
    <t>2.6.</t>
  </si>
  <si>
    <t>3.</t>
  </si>
  <si>
    <t>3.1.</t>
  </si>
  <si>
    <t>3.2.</t>
  </si>
  <si>
    <t>4.1.</t>
  </si>
  <si>
    <t>Programul Operaţional Capital Uman 2014-2020</t>
  </si>
  <si>
    <t xml:space="preserve">Grupul țintă al proiectului – definire grup țintă, identificare nevoi </t>
  </si>
  <si>
    <t>1.6.</t>
  </si>
  <si>
    <t>Descrierea clară a partenerilor, a rolului acestora, a utilității şi relevanței experienței fiecărui membru al parteneriatului în raport cu nevoile identificate ale grupului țintă şi cu obiectivele proiectului</t>
  </si>
  <si>
    <t>Indicatorii de realizare sunt rezultatul direct al activităților proiectului, țintele sunt realiste (cuantificate corect) şi conduc la îndeplinirea obiectivelor proiectului</t>
  </si>
  <si>
    <t>Indicatorii de rezultat imediat sunt corelați cu obiectivele proiectului şi conduc la îndeplinirea obiectivelor de program</t>
  </si>
  <si>
    <t xml:space="preserve">2.2. </t>
  </si>
  <si>
    <t xml:space="preserve">2.3. </t>
  </si>
  <si>
    <t>Proiectul prezintă valoare adăugată</t>
  </si>
  <si>
    <t>3.3.</t>
  </si>
  <si>
    <t>Fundamentarea economico-financiară a costurilor</t>
  </si>
  <si>
    <t xml:space="preserve">Proiectul contribuie la îndeplinirea obiectivelor din documentele strategice relevante pentru proiect </t>
  </si>
  <si>
    <t>Modalitate de acordare punctaj pe subcriterii</t>
  </si>
  <si>
    <t>punctajele sunt cumulative</t>
  </si>
  <si>
    <t>punctajele sunt disjunctive în interiorul punctului A</t>
  </si>
  <si>
    <t>punctajele sunt disjunctive în interiorul punctului B</t>
  </si>
  <si>
    <t>Sunt identificate riscuri care pot afecta implementarea proiectului. Se va ține cont de realismul descrierii riscurilor. Nu se va acorda prioritate numărului riscurilor identificate</t>
  </si>
  <si>
    <t>Resursele umane (număr persoane, experiența profesională a acestora, implicarea acestora în proiect) sunt adecvate în raport cu activitățile propuse și rezultatele așteptate</t>
  </si>
  <si>
    <t>Metodologia de implementare a proiectului</t>
  </si>
  <si>
    <t>Resursele materiale sunt adecvate ca natură, structură şi dimensiune în raport cu activitățile propuse și rezultatele așteptate</t>
  </si>
  <si>
    <t>Proiectul prevede măsuri de  valorificare a rezultatelor proiectului după finalizarea acestuia</t>
  </si>
  <si>
    <t>RELEVANȚĂ – măsura în care proiectul contribuie la realizarea obiectivelor din documentele strategice relevante şi la soluționarea nevoilor specifice ale grupului țintă (maxim 30 puncte; minim 21 puncte)</t>
  </si>
  <si>
    <t>Observații</t>
  </si>
  <si>
    <t xml:space="preserve">Analiza nevoilor grupului ţintă </t>
  </si>
  <si>
    <t>1.5.</t>
  </si>
  <si>
    <t xml:space="preserve">Sunt prezentate măsurile de prevenire a apariției riscurilor şi de atenuare a efectelor acestora. 
</t>
  </si>
  <si>
    <t xml:space="preserve">punctajele sunt cumulative pentru punctele A, B </t>
  </si>
  <si>
    <t>Proiectul are prevăzute, din timpul implementării, acţiuni/activităţi care duc la sustenabilitatea proiectului (de exemplu, crearea de parteneriate, implicare în proiect a altor factori interesaţi, alocarea în bugetul viitor a unei sume pentru continuarea activităţii, valorificarea rezultatelor printr-un alt proiect/alte activităţi, demararea unor activităţi care să continue proiectul prezent etc.)</t>
  </si>
  <si>
    <t>1.7.</t>
  </si>
  <si>
    <t>Dacă proiectul propune și fundamentează 1 dintre temele secundare:  inovare socială / nediscriminare</t>
  </si>
  <si>
    <t>Dacă proiectul propune și fundamentează 2 dintre temele secundare:  inovare socială / nediscriminare</t>
  </si>
  <si>
    <t xml:space="preserve">punctajele sunt cumulative </t>
  </si>
  <si>
    <t>Anexa 3: Criterii de evaluare și selecție</t>
  </si>
  <si>
    <t>În proiect sunt identificate riscurile care pot afecta atingerea obiectivelor proiectului şi este prevăzut un plan de gestionare a acestora</t>
  </si>
  <si>
    <t>3.4.</t>
  </si>
  <si>
    <t>3.5.</t>
  </si>
  <si>
    <t>A.</t>
  </si>
  <si>
    <t xml:space="preserve">B. </t>
  </si>
  <si>
    <r>
      <t xml:space="preserve">Contribuția proiectului la </t>
    </r>
    <r>
      <rPr>
        <b/>
        <i/>
        <sz val="11"/>
        <color rgb="FF002060"/>
        <rFont val="Trebuchet MS"/>
        <family val="2"/>
        <charset val="238"/>
      </rPr>
      <t>Creșterea numărului de persoane care beneficiază de programe de sănătate și de servicii orientate către prevenție, depistare precoce (screening)</t>
    </r>
  </si>
  <si>
    <r>
      <rPr>
        <b/>
        <sz val="11"/>
        <color rgb="FF002060"/>
        <rFont val="Trebuchet MS"/>
        <family val="2"/>
        <charset val="238"/>
      </rPr>
      <t>Axa prioritară 4:</t>
    </r>
    <r>
      <rPr>
        <sz val="11"/>
        <color rgb="FF002060"/>
        <rFont val="Trebuchet MS"/>
        <family val="2"/>
        <charset val="238"/>
      </rPr>
      <t xml:space="preserve"> </t>
    </r>
    <r>
      <rPr>
        <i/>
        <sz val="11"/>
        <color rgb="FF002060"/>
        <rFont val="Trebuchet MS"/>
        <family val="2"/>
        <charset val="238"/>
      </rPr>
      <t>Incluziunea socială și combaterea sărăciei</t>
    </r>
  </si>
  <si>
    <r>
      <rPr>
        <b/>
        <sz val="11"/>
        <color rgb="FF002060"/>
        <rFont val="Trebuchet MS"/>
        <family val="2"/>
        <charset val="238"/>
      </rPr>
      <t xml:space="preserve">Obiectivul specific 4.9: </t>
    </r>
    <r>
      <rPr>
        <sz val="11"/>
        <color rgb="FF002060"/>
        <rFont val="Trebuchet MS"/>
        <family val="2"/>
        <charset val="238"/>
      </rPr>
      <t xml:space="preserve"> </t>
    </r>
    <r>
      <rPr>
        <i/>
        <sz val="11"/>
        <color rgb="FF002060"/>
        <rFont val="Trebuchet MS"/>
        <family val="2"/>
        <charset val="238"/>
      </rPr>
      <t>Creșterea numărului de persoane care beneficiază de programe de sănătate și de servicii orientate către prevenție, depistare precoce (screening), diagnostic și tratament precoce pentru principalele patologii</t>
    </r>
  </si>
  <si>
    <t>Criteriul/ Subcriteriul de evaluare și selecție</t>
  </si>
  <si>
    <r>
      <t xml:space="preserve">Proiectul contribuie prin activitățile propuse la promovarea temelor orizontale din POCU 2014-2020, conform specificațiilor din Ghidului Solicitantului </t>
    </r>
    <r>
      <rPr>
        <b/>
        <i/>
        <sz val="11"/>
        <color rgb="FF002060"/>
        <rFont val="Trebuchet MS"/>
        <family val="2"/>
        <charset val="238"/>
      </rPr>
      <t>(egalitate de şanse/ nediscriminare/ egalitatea între femei și bărbați; utilizarea TIC și contribuția la dezvoltarea de competențe digitale</t>
    </r>
    <r>
      <rPr>
        <b/>
        <sz val="11"/>
        <color rgb="FF002060"/>
        <rFont val="Trebuchet MS"/>
        <family val="2"/>
        <charset val="238"/>
      </rPr>
      <t xml:space="preserve">) </t>
    </r>
  </si>
  <si>
    <r>
      <t>Proiectul contribuie prin activitățile propuse la promovarea temelor secundare din POCU 2014-2020, conform specificațiilor din Ghidului Solicitantului (</t>
    </r>
    <r>
      <rPr>
        <b/>
        <i/>
        <sz val="11"/>
        <color rgb="FF002060"/>
        <rFont val="Trebuchet MS"/>
        <family val="2"/>
        <charset val="238"/>
      </rPr>
      <t>inovare socială/ nediscriminare</t>
    </r>
    <r>
      <rPr>
        <b/>
        <sz val="11"/>
        <color rgb="FF002060"/>
        <rFont val="Trebuchet MS"/>
        <family val="2"/>
        <charset val="238"/>
      </rPr>
      <t>)</t>
    </r>
  </si>
  <si>
    <t>EFICACITATE – măsura în care rezultatele proiectului contribuie la atingerea obiectivelor propuse (maxim 30 puncte; minim 21 puncte)</t>
  </si>
  <si>
    <r>
      <t xml:space="preserve">Prin proiect se asigură implementarea măsurilor incluse în </t>
    </r>
    <r>
      <rPr>
        <i/>
        <sz val="11"/>
        <color rgb="FF002060"/>
        <rFont val="Trebuchet MS"/>
        <family val="2"/>
        <charset val="238"/>
      </rPr>
      <t>Strategia Guvernului României de Incluziune a Cetățenilor Români aparținând Minorității Romilor 2015-2020</t>
    </r>
  </si>
  <si>
    <r>
      <t>Prin proiect se asigură implementarea măsurilor incluse în</t>
    </r>
    <r>
      <rPr>
        <i/>
        <sz val="11"/>
        <color rgb="FF002060"/>
        <rFont val="Trebuchet MS"/>
        <family val="2"/>
        <charset val="238"/>
      </rPr>
      <t xml:space="preserve"> Strategia Națională privind Incluziunea Socială și Reducerea Sărăciei pentru perioada 2015-2020</t>
    </r>
  </si>
  <si>
    <r>
      <t xml:space="preserve">Sunt prezentate măsuri specifice prin care se asigură respectarea prevederilor legale în domeniul </t>
    </r>
    <r>
      <rPr>
        <i/>
        <sz val="11"/>
        <color rgb="FF002060"/>
        <rFont val="Trebuchet MS"/>
        <family val="2"/>
        <charset val="238"/>
      </rPr>
      <t>egalității de şanse/ nediscriminare/ egalitatea între femei și bărbați</t>
    </r>
  </si>
  <si>
    <r>
      <t xml:space="preserve">Sunt prezentate măsuri specifice prin care se asigură respectarea prevederilor legale în domeniul </t>
    </r>
    <r>
      <rPr>
        <i/>
        <sz val="11"/>
        <color rgb="FF002060"/>
        <rFont val="Trebuchet MS"/>
        <family val="2"/>
        <charset val="238"/>
      </rPr>
      <t>utilizării TIC și contribuției la dezvoltarea de competențe digitale</t>
    </r>
  </si>
  <si>
    <t>Proiectul și/sau rezultatele obținute în urma implementării acestuia sunt multiplicate la diferite niveluri (local, regional, sectorial, național)</t>
  </si>
  <si>
    <t>Proiectul prevede utilizarea rezultatelor proiectului în activităţi/ proiecte ulterioare</t>
  </si>
  <si>
    <t>Experiența profesională a managerului de proiect este relevantă pentru domeniul  proiectului</t>
  </si>
  <si>
    <t xml:space="preserve">Resursele materiale puse la dispoziție de solicitant și/sau parteneri sunt utile pentru buna implementare a proiectului (ex. sedii, echipamente, mijloace de transport etc.)  </t>
  </si>
  <si>
    <t>Pozițiile membrilor echipei de management a proiectului sunt justificate, având atribuții individuale, care nu se suprapun, chiar dacă proiectul se implementează în parteneriat sau se apelează la externalizare</t>
  </si>
  <si>
    <t>3.6.</t>
  </si>
  <si>
    <t>punctajele sunt disjunctive în interiorul activității 2</t>
  </si>
  <si>
    <t>punctajele sunt cumulative între punctele A și B</t>
  </si>
  <si>
    <t>Termenele de realizare ţin cont de durata de obţinere a rezultatelor şi de resursele puse la dispoziţie prin proiect</t>
  </si>
  <si>
    <t>Resursele care vor fi achiziționate sunt justificate în raport cu activitățile şi cu rezultatele proiectului.</t>
  </si>
  <si>
    <t xml:space="preserve">Sunt justificate achizițiile în cadrul proiectului, în raport cu activităţile proiectului şi cu resursele existente la solicitant şi la partener, dacă este cazul.
</t>
  </si>
  <si>
    <t>SUSTENABILITATEA REZULTATELOR PROIECTULUI – măsura în care proiectul asigură continuarea efectelor sale şi valorificarea rezultatelor obținute după încetarea sursei de finanțare (maxim 10 puncte; minim 7 puncte)</t>
  </si>
  <si>
    <t>punctajele sunt cele de la punctul A</t>
  </si>
  <si>
    <r>
      <t xml:space="preserve">EFICIENȚĂ – măsura în care proiectul asigură utilizarea optimă a resurselor financiare în termeni de rezonabilitate a costurilor, fundamentarea bugetului, respectarea plafoanelor prevăzute în </t>
    </r>
    <r>
      <rPr>
        <b/>
        <i/>
        <sz val="11"/>
        <color rgb="FF002060"/>
        <rFont val="Trebuchet MS"/>
        <family val="2"/>
        <charset val="238"/>
      </rPr>
      <t>Orientările Generale</t>
    </r>
    <r>
      <rPr>
        <b/>
        <sz val="11"/>
        <color rgb="FF002060"/>
        <rFont val="Trebuchet MS"/>
        <family val="2"/>
        <charset val="238"/>
      </rPr>
      <t xml:space="preserve"> în vederea atingerii rezultatelor propuse, precum și asigurarea capacitații operaționale a solicitantului și a partenerilor -  (maxim 30 puncte; minim 21 puncte)</t>
    </r>
  </si>
  <si>
    <r>
      <t xml:space="preserve">Prin proiect se asigură implementarea măsurilor incluse în </t>
    </r>
    <r>
      <rPr>
        <i/>
        <sz val="11"/>
        <color rgb="FF002060"/>
        <rFont val="Trebuchet MS"/>
        <family val="2"/>
        <charset val="238"/>
      </rPr>
      <t>Strategia Națională privind Incluziunea Socială a Persoanelor cu Dizabilități 2014-2020</t>
    </r>
  </si>
  <si>
    <t xml:space="preserve">Proiectul are prevăzute activități care duc la transferabilitatea rezultatelor proiectului către alt grup țintă </t>
  </si>
  <si>
    <t>punctajele sunt disjunctive în interiorul subactivității  1.1.</t>
  </si>
  <si>
    <t>punctajele sunt disjunctive în interiorul subactivității  1.2.</t>
  </si>
  <si>
    <r>
      <t xml:space="preserve">Prin proiect se asigură implementarea măsurilor incluse în </t>
    </r>
    <r>
      <rPr>
        <i/>
        <sz val="11"/>
        <color rgb="FF002060"/>
        <rFont val="Trebuchet MS"/>
        <family val="2"/>
        <charset val="238"/>
      </rPr>
      <t>Strategia a Naţională de Sănătate 2014-2020</t>
    </r>
    <r>
      <rPr>
        <sz val="11"/>
        <color rgb="FF002060"/>
        <rFont val="Trebuchet MS"/>
        <family val="2"/>
        <charset val="238"/>
      </rPr>
      <t xml:space="preserve"> şi a </t>
    </r>
    <r>
      <rPr>
        <i/>
        <sz val="11"/>
        <color rgb="FF002060"/>
        <rFont val="Trebuchet MS"/>
        <family val="2"/>
        <charset val="238"/>
      </rPr>
      <t>Planului de acțiuni pe perioada 2014 -2020 pentru implementarea Strategiei naţionale</t>
    </r>
  </si>
  <si>
    <t>Planificarea activităților proiectului este raţională în raport cu natura activităților propuse și cu rezultatele așteptate</t>
  </si>
  <si>
    <t xml:space="preserve">Experiența operațională a solicitantului și/ sau a partenerilor </t>
  </si>
  <si>
    <t xml:space="preserve">Solicitantul/ Partenerul implicat/partenerii implicati în implementarea activității 1 – subactivitatea 1.1. are/ au experiență între 6 luni – 12 luni în domeniul de activitate vizat de aceasta </t>
  </si>
  <si>
    <t xml:space="preserve">Solicitantul/ Partenerul implicat/partenerii implicati în implementarea activității 1 – subactivitatea 1.1. are/ au experiență de peste 12 luni în domeniul de activitate vizat de aceasta </t>
  </si>
  <si>
    <t xml:space="preserve">Solicitantul/ Partenerul implicat/partenerii implicati în implementarea activității 1 – subactivitatea 1.2. au experiență de până la  12 luni în domeniul de activitate vizat de aceasta </t>
  </si>
  <si>
    <t xml:space="preserve">Solicitantul/ Partenerul implicat/partenerii implicati în implementarea activității 1 – subactivitatea 1.2. au experiență între 12 luni – 18 luni în domeniul de activitate vizat de aceasta </t>
  </si>
  <si>
    <t xml:space="preserve">Solicitantul/ Partenerul implicat/partenerii implicati în implementarea activității 1 – subactivitatea 1.2. au experiență de peste 18 luni în domeniul de activitate vizat de aceasta </t>
  </si>
  <si>
    <t xml:space="preserve">Solicitantul/ Partenerul implicat/partenerii implicati în implementarea activității 2 are/ au experiență de până la 6 luni în domeniul de activitate vizat de aceasta </t>
  </si>
  <si>
    <t xml:space="preserve">Solicitantul/ Partenerul implicat/partenerii implicati în implementarea activității 2 are/ au experiență între 6 luni – 12 luni în domeniul de activitate vizat de aceasta </t>
  </si>
  <si>
    <t xml:space="preserve">Solicitantul/ Partenerul implicat/partenerii implicati în implementarea activității 2 are/ au experiență peste 12 luni în domeniul de activitate vizat de aceasta </t>
  </si>
  <si>
    <t>punctajele sunt disjunctive în interiorul subactivității  1.7.</t>
  </si>
  <si>
    <t xml:space="preserve">Solicitantul/ Partenerul implicat/partenerii implicati în implementarea activității 1 – subactivitatea 1.7. au experiență de până la  12 luni în domeniul de activitate vizat de aceasta </t>
  </si>
  <si>
    <t xml:space="preserve">Solicitantul/ Partenerul implicat/partenerii implicati în implementarea activității 1 – subactivitatea 1.7. au experiență între 12 luni – 18 luni în domeniul de activitate vizat de aceasta </t>
  </si>
  <si>
    <t xml:space="preserve">Solicitantul/ Partenerul implicat/partenerii implicati în implementarea activității 1 – subactivitatea 1.7. au experiență de peste 18 luni în domeniul de activitate vizat de aceasta </t>
  </si>
  <si>
    <r>
      <t xml:space="preserve">Categoriile și dimeniunea grupului țintă </t>
    </r>
    <r>
      <rPr>
        <i/>
        <sz val="11"/>
        <color rgb="FF002060"/>
        <rFont val="Trebuchet MS"/>
        <family val="2"/>
        <charset val="238"/>
      </rPr>
      <t xml:space="preserve">(Persoane </t>
    </r>
    <r>
      <rPr>
        <i/>
        <u/>
        <sz val="11"/>
        <color rgb="FF002060"/>
        <rFont val="Trebuchet MS"/>
        <family val="2"/>
        <charset val="238"/>
      </rPr>
      <t>aparținând grupurilor vulnerabile</t>
    </r>
    <r>
      <rPr>
        <i/>
        <sz val="11"/>
        <color rgb="FF002060"/>
        <rFont val="Trebuchet MS"/>
        <family val="2"/>
        <charset val="238"/>
      </rPr>
      <t xml:space="preserve">care vor beneficia de programe de sprijin (screening) - </t>
    </r>
    <r>
      <rPr>
        <i/>
        <sz val="11"/>
        <color rgb="FF002060"/>
        <rFont val="Trebuchet MS"/>
        <family val="2"/>
      </rPr>
      <t>Persoane care vor beneficia de servicii de sănătate orientate către prevenire, depistare (screening), diagnostic și acces la tratament al pacienților cu boli hepatice cronice secundare infecțiilor virale cu virusuri hepatitice B/D și C)</t>
    </r>
    <r>
      <rPr>
        <sz val="11"/>
        <color rgb="FF002060"/>
        <rFont val="Trebuchet MS"/>
        <family val="2"/>
        <charset val="238"/>
      </rPr>
      <t xml:space="preserve"> sunt corelate cu natura activităților implementate şi cu resursele puse la dispoziție prin proiect?
NB Grupul țintă este compus EXCLUSIV din persoanele care beneficiază </t>
    </r>
    <r>
      <rPr>
        <u/>
        <sz val="11"/>
        <color rgb="FF002060"/>
        <rFont val="Trebuchet MS"/>
        <family val="2"/>
        <charset val="238"/>
      </rPr>
      <t>în mod direct</t>
    </r>
    <r>
      <rPr>
        <sz val="11"/>
        <color rgb="FF002060"/>
        <rFont val="Trebuchet MS"/>
        <family val="2"/>
        <charset val="238"/>
      </rPr>
      <t xml:space="preserve"> de activitățile de screening</t>
    </r>
  </si>
  <si>
    <r>
      <t xml:space="preserve">Categoriile de grup țintă </t>
    </r>
    <r>
      <rPr>
        <i/>
        <sz val="11"/>
        <color rgb="FF002060"/>
        <rFont val="Trebuchet MS"/>
        <family val="2"/>
        <charset val="238"/>
      </rPr>
      <t xml:space="preserve">(Persoane care vor beneficia de programe de sprijin (screening) - </t>
    </r>
    <r>
      <rPr>
        <i/>
        <sz val="11"/>
        <color rgb="FF002060"/>
        <rFont val="Trebuchet MS"/>
        <family val="2"/>
      </rPr>
      <t>Persoane care vor beneficia de servicii de sănătate orientate către prevenire, depistare (screening), diagnostic și acces la tratament al pacienților cu boli hepatice cronice secundare infecțiilor virale cu virusuri hepatitice B/D și C)</t>
    </r>
    <r>
      <rPr>
        <sz val="11"/>
        <color rgb="FF002060"/>
        <rFont val="Trebuchet MS"/>
        <family val="2"/>
        <charset val="238"/>
      </rPr>
      <t xml:space="preserve"> (</t>
    </r>
    <r>
      <rPr>
        <b/>
        <sz val="11"/>
        <color rgb="FF002060"/>
        <rFont val="Trebuchet MS"/>
        <family val="2"/>
        <charset val="238"/>
      </rPr>
      <t>activitatea 1</t>
    </r>
    <r>
      <rPr>
        <sz val="11"/>
        <color rgb="FF002060"/>
        <rFont val="Trebuchet MS"/>
        <family val="2"/>
        <charset val="238"/>
      </rPr>
      <t xml:space="preserve"> din prezentul ghid) sunt clar delimitate şi identificate din perspectiva geografică și a nevoilor?</t>
    </r>
  </si>
  <si>
    <r>
      <t xml:space="preserve">Categoriile de grup țintă </t>
    </r>
    <r>
      <rPr>
        <i/>
        <sz val="11"/>
        <color rgb="FF002060"/>
        <rFont val="Trebuchet MS"/>
        <family val="2"/>
        <charset val="238"/>
      </rPr>
      <t xml:space="preserve">(Persoane </t>
    </r>
    <r>
      <rPr>
        <i/>
        <u/>
        <sz val="11"/>
        <color rgb="FF002060"/>
        <rFont val="Trebuchet MS"/>
        <family val="2"/>
        <charset val="238"/>
      </rPr>
      <t>aparținând grupurilor vulnerabile</t>
    </r>
    <r>
      <rPr>
        <i/>
        <sz val="11"/>
        <color rgb="FF002060"/>
        <rFont val="Trebuchet MS"/>
        <family val="2"/>
        <charset val="238"/>
      </rPr>
      <t xml:space="preserve"> care vor beneficia de programe de sprijin (screening) - Persoane care vor beneficia de servicii de sănătate orientate către prevenire, depistare (screening), diagnostic și acces la tratament al pacienților cu boli hepatice cronice secundare infecțiilor virale cu virusuri hepatitice B/D și C)</t>
    </r>
    <r>
      <rPr>
        <sz val="11"/>
        <color rgb="FF002060"/>
        <rFont val="Trebuchet MS"/>
        <family val="2"/>
        <charset val="238"/>
      </rPr>
      <t xml:space="preserve"> (</t>
    </r>
    <r>
      <rPr>
        <b/>
        <sz val="11"/>
        <color rgb="FF002060"/>
        <rFont val="Trebuchet MS"/>
        <family val="2"/>
        <charset val="238"/>
      </rPr>
      <t xml:space="preserve">activitatea 1 </t>
    </r>
    <r>
      <rPr>
        <sz val="11"/>
        <color rgb="FF002060"/>
        <rFont val="Trebuchet MS"/>
        <family val="2"/>
        <charset val="238"/>
      </rPr>
      <t>din prezentul ghid) sunt clar delimitate şi identificate din perspectiva geografică și a nevoilor?</t>
    </r>
  </si>
  <si>
    <r>
      <t xml:space="preserve">Persoane care vor beneficia de programe de sprijin (screening) - </t>
    </r>
    <r>
      <rPr>
        <b/>
        <i/>
        <sz val="11"/>
        <color rgb="FF002060"/>
        <rFont val="Trebuchet MS"/>
        <family val="2"/>
      </rPr>
      <t>Persoane care vor beneficia de servicii de sănătate orientate către prevenire, depistare (screening), diagnostic și acces la tratament al pacienților cu boli hepatice cronice secundare infecțiilor virale cu virusuri hepatitice B/D și C</t>
    </r>
  </si>
  <si>
    <r>
      <t xml:space="preserve">Proiectul prevede un grup țintă </t>
    </r>
    <r>
      <rPr>
        <i/>
        <sz val="11"/>
        <color rgb="FF002060"/>
        <rFont val="Trebuchet MS"/>
        <family val="2"/>
        <charset val="238"/>
      </rPr>
      <t xml:space="preserve">Persoane care vor beneficia de programe de sprijin (screening) - Persoane care vor beneficia de servicii de sănătate orientate către prevenire, depistare (screening), diagnostic și acces la tratament al pacienților cu boli hepatice cronice secundare infecțiilor virale cu virusuri hepatitice B/D și C </t>
    </r>
    <r>
      <rPr>
        <sz val="11"/>
        <color rgb="FF002060"/>
        <rFont val="Trebuchet MS"/>
        <family val="2"/>
        <charset val="238"/>
      </rPr>
      <t xml:space="preserve">(indicatorul de realizare 4S58) </t>
    </r>
    <r>
      <rPr>
        <i/>
        <sz val="11"/>
        <color rgb="FF002060"/>
        <rFont val="Trebuchet MS"/>
        <family val="2"/>
        <charset val="238"/>
      </rPr>
      <t xml:space="preserve">(element de eligibilitate) </t>
    </r>
    <r>
      <rPr>
        <sz val="11"/>
        <color rgb="FF002060"/>
        <rFont val="Trebuchet MS"/>
        <family val="2"/>
        <charset val="238"/>
      </rPr>
      <t>de 150.000 persoane</t>
    </r>
  </si>
  <si>
    <r>
      <t xml:space="preserve">Proiectul prevede pentru grupul țintă </t>
    </r>
    <r>
      <rPr>
        <i/>
        <sz val="11"/>
        <color rgb="FF002060"/>
        <rFont val="Trebuchet MS"/>
        <family val="2"/>
        <charset val="238"/>
      </rPr>
      <t>Persoane care vor beneficia de programe de sprijin (screening) - Persoane care vor beneficia de servicii de sănătate orientate către prevenire, depistare (screening), diagnostic și acces la tratament al pacienților cu boli hepatice cronice secundare infecțiilor virale cu virusuri hepatitice B/D și C</t>
    </r>
    <r>
      <rPr>
        <sz val="11"/>
        <color rgb="FF002060"/>
        <rFont val="Trebuchet MS"/>
        <family val="2"/>
        <charset val="238"/>
      </rPr>
      <t xml:space="preserve"> (indicatorul de realizare 4S58)</t>
    </r>
    <r>
      <rPr>
        <i/>
        <sz val="11"/>
        <color rgb="FF002060"/>
        <rFont val="Trebuchet MS"/>
        <family val="2"/>
        <charset val="238"/>
      </rPr>
      <t xml:space="preserve"> </t>
    </r>
    <r>
      <rPr>
        <sz val="11"/>
        <color rgb="FF002060"/>
        <rFont val="Trebuchet MS"/>
        <family val="2"/>
        <charset val="238"/>
      </rPr>
      <t>un număr între  150.001 - 160.000 persoane</t>
    </r>
  </si>
  <si>
    <r>
      <t xml:space="preserve">Proiectul prevede pentru grupul țintă </t>
    </r>
    <r>
      <rPr>
        <i/>
        <sz val="11"/>
        <color rgb="FF002060"/>
        <rFont val="Trebuchet MS"/>
        <family val="2"/>
        <charset val="238"/>
      </rPr>
      <t>Persoane care vor beneficia de programe de sprijin (screening) - Persoane care vor beneficia de servicii de sănătate orientate către prevenire, depistare (screening), diagnostic și acces la tratament al pacienților cu boli hepatice cronice secundare infecțiilor virale cu virusuri hepatitice B/D și C (indicatorul de realizare 4S58)</t>
    </r>
    <r>
      <rPr>
        <sz val="11"/>
        <color rgb="FF002060"/>
        <rFont val="Trebuchet MS"/>
        <family val="2"/>
        <charset val="238"/>
      </rPr>
      <t xml:space="preserve"> peste 180.000 persoane</t>
    </r>
  </si>
  <si>
    <r>
      <t xml:space="preserve">Persoane  </t>
    </r>
    <r>
      <rPr>
        <b/>
        <u/>
        <sz val="11"/>
        <color rgb="FF002060"/>
        <rFont val="Trebuchet MS"/>
        <family val="2"/>
        <charset val="238"/>
      </rPr>
      <t>aparținând grupurilor vulnerabile</t>
    </r>
    <r>
      <rPr>
        <b/>
        <sz val="11"/>
        <color rgb="FF002060"/>
        <rFont val="Trebuchet MS"/>
        <family val="2"/>
        <charset val="238"/>
      </rPr>
      <t xml:space="preserve"> care vor beneficia de programe de sprijin (screening) - </t>
    </r>
    <r>
      <rPr>
        <b/>
        <i/>
        <sz val="11"/>
        <color rgb="FF002060"/>
        <rFont val="Trebuchet MS"/>
        <family val="2"/>
        <charset val="238"/>
      </rPr>
      <t xml:space="preserve">Persoane </t>
    </r>
    <r>
      <rPr>
        <b/>
        <i/>
        <u/>
        <sz val="11"/>
        <color rgb="FF002060"/>
        <rFont val="Trebuchet MS"/>
        <family val="2"/>
        <charset val="238"/>
      </rPr>
      <t xml:space="preserve">aparținând grupurilor </t>
    </r>
    <r>
      <rPr>
        <b/>
        <i/>
        <sz val="11"/>
        <color rgb="FF002060"/>
        <rFont val="Trebuchet MS"/>
        <family val="2"/>
        <charset val="238"/>
      </rPr>
      <t>care vor beneficia de servicii de sănătate orientate către prevenire, depistare (screening), diagnostic și acces la tratament al pacienților cu boli hepatice cronice secundare infecțiilor virale cu virusuri hepatitice B/ D și C</t>
    </r>
  </si>
  <si>
    <r>
      <t xml:space="preserve">Proiectul prevede pentru subcategoria de grup țintă </t>
    </r>
    <r>
      <rPr>
        <i/>
        <u/>
        <sz val="11"/>
        <color rgb="FF002060"/>
        <rFont val="Trebuchet MS"/>
        <family val="2"/>
        <charset val="238"/>
      </rPr>
      <t>Persoane aparținând grupurilor vulnerabile</t>
    </r>
    <r>
      <rPr>
        <i/>
        <sz val="11"/>
        <color rgb="FF002060"/>
        <rFont val="Trebuchet MS"/>
        <family val="2"/>
        <charset val="238"/>
      </rPr>
      <t xml:space="preserve"> care vor beneficia de programe de sprijin (screening) - Persoane </t>
    </r>
    <r>
      <rPr>
        <i/>
        <u/>
        <sz val="11"/>
        <color rgb="FF002060"/>
        <rFont val="Trebuchet MS"/>
        <family val="2"/>
        <charset val="238"/>
      </rPr>
      <t>aparținând grupurilor vulnerabile</t>
    </r>
    <r>
      <rPr>
        <i/>
        <sz val="11"/>
        <color rgb="FF002060"/>
        <rFont val="Trebuchet MS"/>
        <family val="2"/>
        <charset val="238"/>
      </rPr>
      <t xml:space="preserve"> care vor beneficia de servicii de sănătate orientate către prevenire, depistare (screening), diagnostic și acces la tratament al pacienților cu boli hepatice cronice secundare infecțiilor virale cu virusuri hepatitice B/D și C </t>
    </r>
    <r>
      <rPr>
        <sz val="11"/>
        <color rgb="FF002060"/>
        <rFont val="Trebuchet MS"/>
        <family val="2"/>
        <charset val="238"/>
      </rPr>
      <t xml:space="preserve">între 50,1% - 53% din ținta indicatorului de realizare 4S55 </t>
    </r>
  </si>
  <si>
    <r>
      <t xml:space="preserve">Proiectul prevede pentru subcategoria de grup țintă </t>
    </r>
    <r>
      <rPr>
        <i/>
        <sz val="11"/>
        <color rgb="FF002060"/>
        <rFont val="Trebuchet MS"/>
        <family val="2"/>
        <charset val="238"/>
      </rPr>
      <t xml:space="preserve">Persoane </t>
    </r>
    <r>
      <rPr>
        <i/>
        <u/>
        <sz val="11"/>
        <color rgb="FF002060"/>
        <rFont val="Trebuchet MS"/>
        <family val="2"/>
        <charset val="238"/>
      </rPr>
      <t xml:space="preserve">aparținând grupurilor vulnerabile </t>
    </r>
    <r>
      <rPr>
        <i/>
        <sz val="11"/>
        <color rgb="FF002060"/>
        <rFont val="Trebuchet MS"/>
        <family val="2"/>
        <charset val="238"/>
      </rPr>
      <t xml:space="preserve">care vor beneficia de programe de sprijin (screening) - Persoane </t>
    </r>
    <r>
      <rPr>
        <i/>
        <u/>
        <sz val="11"/>
        <color rgb="FF002060"/>
        <rFont val="Trebuchet MS"/>
        <family val="2"/>
        <charset val="238"/>
      </rPr>
      <t xml:space="preserve">aparținând grupurilor vulnerabile </t>
    </r>
    <r>
      <rPr>
        <i/>
        <sz val="11"/>
        <color rgb="FF002060"/>
        <rFont val="Trebuchet MS"/>
        <family val="2"/>
        <charset val="238"/>
      </rPr>
      <t xml:space="preserve"> care vor beneficia de servicii de sănătate orientate către prevenire, depistare (screening), diagnostic și acces la tratament al pacienților cu boli hepatice cronice secundare infecțiilor virale cu virusuri hepatitice B/D și C</t>
    </r>
    <r>
      <rPr>
        <sz val="11"/>
        <color rgb="FF002060"/>
        <rFont val="Trebuchet MS"/>
        <family val="2"/>
        <charset val="238"/>
      </rPr>
      <t xml:space="preserve">între 53,1% - 56% din ținta indicatorului de realizare 4S55 </t>
    </r>
  </si>
  <si>
    <r>
      <t xml:space="preserve">Proiectul prevede pentru subcategoria de grup țintă </t>
    </r>
    <r>
      <rPr>
        <i/>
        <sz val="11"/>
        <color rgb="FF002060"/>
        <rFont val="Trebuchet MS"/>
        <family val="2"/>
        <charset val="238"/>
      </rPr>
      <t xml:space="preserve">Persoane </t>
    </r>
    <r>
      <rPr>
        <i/>
        <u/>
        <sz val="11"/>
        <color rgb="FF002060"/>
        <rFont val="Trebuchet MS"/>
        <family val="2"/>
        <charset val="238"/>
      </rPr>
      <t>aparținând grupurilor vulnerabile</t>
    </r>
    <r>
      <rPr>
        <i/>
        <sz val="11"/>
        <color rgb="FF002060"/>
        <rFont val="Trebuchet MS"/>
        <family val="2"/>
        <charset val="238"/>
      </rPr>
      <t xml:space="preserve"> care vor beneficia de programe de sprijin (screening) - Persoane </t>
    </r>
    <r>
      <rPr>
        <i/>
        <u/>
        <sz val="11"/>
        <color rgb="FF002060"/>
        <rFont val="Trebuchet MS"/>
        <family val="2"/>
        <charset val="238"/>
      </rPr>
      <t>aparținând grupurilor vulnerabile</t>
    </r>
    <r>
      <rPr>
        <i/>
        <sz val="11"/>
        <color rgb="FF002060"/>
        <rFont val="Trebuchet MS"/>
        <family val="2"/>
        <charset val="238"/>
      </rPr>
      <t xml:space="preserve"> care vor beneficia de servicii de sănătate orientate către prevenire, depistare (screening), diagnostic și acces la tratament al pacienților cu boli hepatice cronice secundare infecțiilor virale cu virusuri hepatitice B/D și C </t>
    </r>
    <r>
      <rPr>
        <sz val="11"/>
        <color rgb="FF002060"/>
        <rFont val="Trebuchet MS"/>
        <family val="2"/>
        <charset val="238"/>
      </rPr>
      <t xml:space="preserve">între 56,1% - 59% din ținta indicatorului de realizare 4S55 </t>
    </r>
  </si>
  <si>
    <r>
      <t xml:space="preserve">Proiectul prevede pentru subcategoria de grup țintă </t>
    </r>
    <r>
      <rPr>
        <i/>
        <sz val="11"/>
        <color rgb="FF002060"/>
        <rFont val="Trebuchet MS"/>
        <family val="2"/>
        <charset val="238"/>
      </rPr>
      <t xml:space="preserve">Persoane </t>
    </r>
    <r>
      <rPr>
        <i/>
        <u/>
        <sz val="11"/>
        <color rgb="FF002060"/>
        <rFont val="Trebuchet MS"/>
        <family val="2"/>
        <charset val="238"/>
      </rPr>
      <t xml:space="preserve">aparținând grupurilor vulnerabile </t>
    </r>
    <r>
      <rPr>
        <i/>
        <sz val="11"/>
        <color rgb="FF002060"/>
        <rFont val="Trebuchet MS"/>
        <family val="2"/>
        <charset val="238"/>
      </rPr>
      <t xml:space="preserve">care vor beneficia de programe de sprijin (screening) - Persoane </t>
    </r>
    <r>
      <rPr>
        <i/>
        <u/>
        <sz val="11"/>
        <color rgb="FF002060"/>
        <rFont val="Trebuchet MS"/>
        <family val="2"/>
        <charset val="238"/>
      </rPr>
      <t xml:space="preserve">aparținând grupurilor vulnerabile </t>
    </r>
    <r>
      <rPr>
        <i/>
        <sz val="11"/>
        <color rgb="FF002060"/>
        <rFont val="Trebuchet MS"/>
        <family val="2"/>
        <charset val="238"/>
      </rPr>
      <t xml:space="preserve">care vor beneficia de servicii de sănătate orientate către prevenire, depistare (screening), diagnostic și acces la tratament al pacienților cu boli hepatice cronice secundare infecțiilor virale cu virusuri hepatitice B/D și C </t>
    </r>
    <r>
      <rPr>
        <sz val="11"/>
        <color rgb="FF002060"/>
        <rFont val="Trebuchet MS"/>
        <family val="2"/>
        <charset val="238"/>
      </rPr>
      <t xml:space="preserve">peste 59% din ținta indicatorului de realizare 4S55 </t>
    </r>
  </si>
  <si>
    <r>
      <t xml:space="preserve">Este descrisă experiența relevantă a solicitantului şi/ sau a partenerilor, implicarea acestora în proiect şi sunt prezentate resursele materiale şi umane pe care le are fiecare la dispoziție pentru implementarea activității principale din proiect - </t>
    </r>
    <r>
      <rPr>
        <i/>
        <sz val="11"/>
        <color rgb="FF002060"/>
        <rFont val="Trebuchet MS"/>
        <family val="2"/>
        <charset val="238"/>
      </rPr>
      <t>Furnizarea serviciilor de sănătate esențiale orientate către prevenire, depistare (screening), diagnostic și acces la tratament al pacienților cu boli hepatice cronice secundare infecțiilor virale cu virusuri hepatitice B/D și C</t>
    </r>
    <r>
      <rPr>
        <sz val="11"/>
        <color rgb="FF002060"/>
        <rFont val="Trebuchet MS"/>
        <family val="2"/>
        <charset val="238"/>
      </rPr>
      <t xml:space="preserve"> (Activitatea 1: subactivitățile 1.3.- 1.6.)?</t>
    </r>
  </si>
  <si>
    <t>Este descrisă experiența relevantă a solicitantului şi/ sau a partenerilor, implicarea acestora în proiect şi sunt prezentate resursele materiale şi umane pe care le are fiecare la dispoziție pentru implementarea activităților secundare din proiect -activitatea 1 (subactivitățile 1.1&amp; 1.2&amp;1.7.&amp;1.8.), activitatea 2?</t>
  </si>
  <si>
    <r>
      <t xml:space="preserve">Pentru activitatea principală din proiect - </t>
    </r>
    <r>
      <rPr>
        <i/>
        <sz val="11"/>
        <color rgb="FF002060"/>
        <rFont val="Trebuchet MS"/>
        <family val="2"/>
        <charset val="238"/>
      </rPr>
      <t>Activitatea 1: subactivitățile 1.3.- 1.6. -</t>
    </r>
    <r>
      <rPr>
        <sz val="11"/>
        <color rgb="FF002060"/>
        <rFont val="Trebuchet MS"/>
        <family val="2"/>
        <charset val="238"/>
      </rPr>
      <t xml:space="preserve"> există corelare între activități, realizările imediate (natură şi ținte) şi grupul țintă (natură şi dimensiune)?</t>
    </r>
  </si>
  <si>
    <t>Pentru activitățile secundare din proiect - subactivitățile 1.1&amp; 1.2&amp;1.7.&amp;1.8, activitatea 2 - există corelare între activități, realizările imediate (natură)?</t>
  </si>
  <si>
    <t>Activitățile secundare din proiect - Activitatea 1 (subactivitățile 1.1&amp; 1.2&amp;1.7.&amp;1.8.), activitatea 2 - sunt descrise detaliat?</t>
  </si>
  <si>
    <r>
      <t xml:space="preserve">Pentru activitatea principală din proiect - </t>
    </r>
    <r>
      <rPr>
        <i/>
        <sz val="11"/>
        <color rgb="FF002060"/>
        <rFont val="Trebuchet MS"/>
        <family val="2"/>
        <charset val="238"/>
      </rPr>
      <t>Activitatea 1: subactivitățile 1.3.- 1.6. -</t>
    </r>
    <r>
      <rPr>
        <sz val="11"/>
        <color rgb="FF002060"/>
        <rFont val="Trebuchet MS"/>
        <family val="2"/>
        <charset val="238"/>
      </rPr>
      <t xml:space="preserve"> țintele indicatorului de realizare 4S58 pentru regiunile mai puțin dezvoltate sunt stabilite în funcţie de tipul activităţilor, graficul de planificare a activităţilor, resursele prevăzute, natura rezultatelor?</t>
    </r>
  </si>
  <si>
    <r>
      <t xml:space="preserve">Pentru proiectele care prevăd o țintă a indicatorului de rezultat </t>
    </r>
    <r>
      <rPr>
        <i/>
        <sz val="11"/>
        <color rgb="FF002060"/>
        <rFont val="Trebuchet MS"/>
        <family val="2"/>
        <charset val="238"/>
      </rPr>
      <t xml:space="preserve">4S51 Persoane cu trimitere la specialist după ce au beneficiat de serviciul preventiv/ diagnosticare precoce </t>
    </r>
    <r>
      <rPr>
        <sz val="11"/>
        <color rgb="FF002060"/>
        <rFont val="Trebuchet MS"/>
        <family val="2"/>
        <charset val="238"/>
      </rPr>
      <t>o țintă de</t>
    </r>
    <r>
      <rPr>
        <i/>
        <sz val="11"/>
        <color rgb="FF002060"/>
        <rFont val="Trebuchet MS"/>
        <family val="2"/>
        <charset val="238"/>
      </rPr>
      <t xml:space="preserve"> </t>
    </r>
    <r>
      <rPr>
        <sz val="11"/>
        <color rgb="FF002060"/>
        <rFont val="Trebuchet MS"/>
        <family val="2"/>
        <charset val="238"/>
      </rPr>
      <t xml:space="preserve">până la 3% din ținta indicatorului 4S58 </t>
    </r>
  </si>
  <si>
    <r>
      <t xml:space="preserve">Pentru proiectele care prevăd o țintă a indicatorului de rezultat 4S51 </t>
    </r>
    <r>
      <rPr>
        <i/>
        <sz val="11"/>
        <color rgb="FF002060"/>
        <rFont val="Trebuchet MS"/>
        <family val="2"/>
        <charset val="238"/>
      </rPr>
      <t>Persoane cu trimitere la specialist după ce au beneficiat de serviciul preventiv/ diagnosticare precoce</t>
    </r>
    <r>
      <rPr>
        <sz val="11"/>
        <color rgb="FF002060"/>
        <rFont val="Trebuchet MS"/>
        <family val="2"/>
        <charset val="238"/>
      </rPr>
      <t xml:space="preserve"> o țintă de peste 3% din ținta indicatorului 4S58</t>
    </r>
  </si>
  <si>
    <r>
      <t xml:space="preserve">Proiectul prezintă detalii privind identificarea (modalitatea de recrutare) şi implicarea în activitățile proiectului a grupului țintă </t>
    </r>
    <r>
      <rPr>
        <i/>
        <sz val="11"/>
        <color rgb="FF002060"/>
        <rFont val="Trebuchet MS"/>
        <family val="2"/>
        <charset val="238"/>
      </rPr>
      <t xml:space="preserve">Persoane care vor beneficia de programe de sprijin (screening) – Persoane care vor beneficia de servicii de sănătate orientate către prevenire, depistare (screening), diagnostic și acces la tratament al pacienților cu boli hepatice cronice secundare infecțiilor virale cu virusuri hepatitice B/D și C </t>
    </r>
    <r>
      <rPr>
        <sz val="11"/>
        <color rgb="FF002060"/>
        <rFont val="Trebuchet MS"/>
        <family val="2"/>
        <charset val="238"/>
      </rPr>
      <t>din județele aferente celor 2 regiuni vizate de proiect - regiune mai puțin dezvoltată (asigurarea prezentei numărului de membri propuşi)</t>
    </r>
  </si>
  <si>
    <r>
      <t xml:space="preserve">Proiectul prezintă detalii privind identificarea (modalitatea de recrutare) şi implicarea în activitățile proiectului a subcategoriei de grup țintă -  </t>
    </r>
    <r>
      <rPr>
        <i/>
        <sz val="11"/>
        <color rgb="FF002060"/>
        <rFont val="Trebuchet MS"/>
        <family val="2"/>
        <charset val="238"/>
      </rPr>
      <t>Persoane</t>
    </r>
    <r>
      <rPr>
        <i/>
        <u/>
        <sz val="11"/>
        <color rgb="FF002060"/>
        <rFont val="Trebuchet MS"/>
        <family val="2"/>
        <charset val="238"/>
      </rPr>
      <t xml:space="preserve">aparținând grupurilor vulnerabile </t>
    </r>
    <r>
      <rPr>
        <i/>
        <sz val="11"/>
        <color rgb="FF002060"/>
        <rFont val="Trebuchet MS"/>
        <family val="2"/>
        <charset val="238"/>
      </rPr>
      <t xml:space="preserve">care vor beneficia de programe de sprijin (screening) – Persoane </t>
    </r>
    <r>
      <rPr>
        <i/>
        <u/>
        <sz val="11"/>
        <color rgb="FF002060"/>
        <rFont val="Trebuchet MS"/>
        <family val="2"/>
        <charset val="238"/>
      </rPr>
      <t>aparținând grupurilor vulnerabile</t>
    </r>
    <r>
      <rPr>
        <i/>
        <sz val="11"/>
        <color rgb="FF002060"/>
        <rFont val="Trebuchet MS"/>
        <family val="2"/>
        <charset val="238"/>
      </rPr>
      <t xml:space="preserve"> care vor beneficia de servicii de sănătate orientate către prevenire, depistare (screening), diagnostic și acces la tratament al pacienților cu boli hepatice cronice secundare infecțiilor virale cu virusuri hepatitice B/D și C</t>
    </r>
    <r>
      <rPr>
        <sz val="11"/>
        <color rgb="FF002060"/>
        <rFont val="Trebuchet MS"/>
        <family val="2"/>
        <charset val="238"/>
      </rPr>
      <t xml:space="preserve"> (ex. </t>
    </r>
    <r>
      <rPr>
        <i/>
        <sz val="11"/>
        <color rgb="FF002060"/>
        <rFont val="Trebuchet MS"/>
        <family val="2"/>
        <charset val="238"/>
      </rPr>
      <t xml:space="preserve">persoane sărace, cetățeni aparținând minorității roma, persoane din mediul rural, persoane beneficiare ale venitului minim garantat etc.- conform anexei </t>
    </r>
    <r>
      <rPr>
        <sz val="11"/>
        <color rgb="FF002060"/>
        <rFont val="Trebuchet MS"/>
        <family val="2"/>
        <charset val="238"/>
      </rPr>
      <t>1) din județele aferente celor 2 regiuni vizate de proiect - regiune mai puțin dezvoltată (asigurarea prezentei numărului de membri propuşi)</t>
    </r>
  </si>
  <si>
    <r>
      <t>Proiectul prezintă beneficiile suplimentare pe care membrii grupului țintă</t>
    </r>
    <r>
      <rPr>
        <i/>
        <sz val="11"/>
        <color rgb="FF002060"/>
        <rFont val="Trebuchet MS"/>
        <family val="2"/>
        <charset val="238"/>
      </rPr>
      <t xml:space="preserve"> Persoane care vor beneficia de programe de sprijin (screening) – Persoane care vor beneficia de servicii de sănătate orientate către prevenire, depistare (screening), diagnostic și acces la tratament al pacienților cu boli hepatice cronice secundare infecțiilor virale cu virusuri hepatitice B/D și C </t>
    </r>
    <r>
      <rPr>
        <sz val="11"/>
        <color rgb="FF002060"/>
        <rFont val="Trebuchet MS"/>
        <family val="2"/>
        <charset val="238"/>
      </rPr>
      <t>le</t>
    </r>
    <r>
      <rPr>
        <i/>
        <sz val="11"/>
        <color rgb="FF002060"/>
        <rFont val="Trebuchet MS"/>
        <family val="2"/>
        <charset val="238"/>
      </rPr>
      <t xml:space="preserve"> </t>
    </r>
    <r>
      <rPr>
        <sz val="11"/>
        <color rgb="FF002060"/>
        <rFont val="Trebuchet MS"/>
        <family val="2"/>
        <charset val="238"/>
      </rPr>
      <t>primesc ca urmare a implementării proiectului</t>
    </r>
  </si>
  <si>
    <t>Termenele de realizare pentru activitățile secundare din proiect - Activitatea 1 (subactivitățile 1.1&amp; 1.2&amp;1.7.&amp;1.8), activitatea 2 - țin cont de durata de obținere a rezultatelor şi de resursele puse la dispoziție prin proiect</t>
  </si>
  <si>
    <r>
      <t xml:space="preserve">Proiectul prevede măsuri adecvate de monitorizare pentru activitatea principală din proiect -  </t>
    </r>
    <r>
      <rPr>
        <i/>
        <sz val="11"/>
        <color rgb="FF002060"/>
        <rFont val="Trebuchet MS"/>
        <family val="2"/>
        <charset val="238"/>
      </rPr>
      <t>Activitatea 1: subactivitățile 1.3.- 1.6.</t>
    </r>
    <r>
      <rPr>
        <sz val="11"/>
        <color rgb="FF002060"/>
        <rFont val="Trebuchet MS"/>
        <family val="2"/>
        <charset val="238"/>
      </rPr>
      <t xml:space="preserve"> - în raport cu complexitatea acestuia, pentru a asigura atingerea rezultatelor propuse  (raportare la indicatorul de rezultat 4S51</t>
    </r>
    <r>
      <rPr>
        <i/>
        <sz val="11"/>
        <color rgb="FF002060"/>
        <rFont val="Trebuchet MS"/>
        <family val="2"/>
        <charset val="238"/>
      </rPr>
      <t xml:space="preserve"> Persoane cu trimitere la specialist după ce au beneficiat de serviciul preventiv/ diagnosticare precoce, din care: din zona rurală)</t>
    </r>
  </si>
  <si>
    <t xml:space="preserve">Proiectul prevede măsuri adecvate de monitorizare pentru activitățile secundare din proiect - Activitatea 1 (subactivitățile 1.1&amp; 1.2&amp;1.7.&amp;1.8), activitatea 2 - în raport cu complexitatea acestuia, pentru a asigura atingerea rezultatelor propuse </t>
  </si>
  <si>
    <t>Valorile cuprinse în bugetul proiectului sunt susținute concret de o justificare corectă privind numărul de unități (cantitatea, după caz)  pentru activitățile secundare din proiect - Activitatea 1 (subactivitățile 1.1&amp; 1.2&amp;1.7.&amp;1.8), activitatea 2</t>
  </si>
  <si>
    <t>Costurile incluse în buget sunt oportune în raport cu activitățile secundare din proiect - Activitatea 1 (subactivitățile 1.1&amp; 1.2&amp;1.7.&amp;1.8., activitatea 2 -  și rezultatele așteptate</t>
  </si>
  <si>
    <r>
      <t xml:space="preserve">Echipa de implementare a proiectului – experții cheie implicați în activitatea principală </t>
    </r>
    <r>
      <rPr>
        <i/>
        <sz val="11"/>
        <color rgb="FF002060"/>
        <rFont val="Trebuchet MS"/>
        <family val="2"/>
        <charset val="238"/>
      </rPr>
      <t>- Activitatea 1: subactivitățile 1.3.- 1.6</t>
    </r>
    <r>
      <rPr>
        <sz val="11"/>
        <color rgb="FF002060"/>
        <rFont val="Trebuchet MS"/>
        <family val="2"/>
        <charset val="238"/>
      </rPr>
      <t xml:space="preserve"> - este adecvată ca  expertiză și durată de implicare în raport cu planul de implementare a proiectului și cu rezultatele estimate</t>
    </r>
  </si>
  <si>
    <t>Echipa de implementare a proiectului – experții cheie implicați în activitățile secundare din proiect - Activitatea 1 (subactivitățile 1.1&amp; 1.2&amp;1.7.&amp;1.8), activitatea 2 - este adecvată ca număr în raport cu planul de implementare a proiectului și cu rezultatele estimate</t>
  </si>
  <si>
    <t>Echipa de implementare a proiectului – experții cheie implicați în activitățile secundare din proiect - Activitatea 1 (subactivitățile 1.1&amp; 1.2&amp;1.7.&amp;1.8.), activitatea 2 - este adecvată ca expertiză și durată de implicare în raport cu planul de implementare a proiectului și cu rezultatele estimate</t>
  </si>
  <si>
    <t>Planificarea activității principale din proiect -  Activitatea 1: subactivitățile 1.3.- 1.6.-  este raţională în raport cu natura activităților propuse și cu rezultatele așteptate.</t>
  </si>
  <si>
    <t>Experiența solicitantului și/ sau a partenerilor  în activitatea principală - Activitatea 1: subactivitățile 1.3.- 1.6.</t>
  </si>
  <si>
    <t xml:space="preserve">Solicitantul/ Partenerul implicat/partenerii implicati în implementarea  subactivităților 1.3.- 1.6.  are/ au experiență de până la până la 12 luni în domeniul de activitate vizat de acestea </t>
  </si>
  <si>
    <t xml:space="preserve">Solicitantul/ Partenerul implicat/partenerii implicati în implementarea  subactivităților 1.3.- 1.6.  are/ au experiență între 12 luni - 24 luni în domeniul de activitate vizat de acestea </t>
  </si>
  <si>
    <t xml:space="preserve">Solicitantul/ Partenerul implicat/partenerii implicati în implementarea  subactivităților 1.3.- 1.6.  are/ au experiență de peste 36 luni în domeniul de activitate vizat de acestea </t>
  </si>
  <si>
    <r>
      <rPr>
        <b/>
        <i/>
        <sz val="11"/>
        <color rgb="FF002060"/>
        <rFont val="Trebuchet MS"/>
        <family val="2"/>
        <charset val="238"/>
      </rPr>
      <t>Sub-activitatea 1.1.:</t>
    </r>
    <r>
      <rPr>
        <i/>
        <sz val="11"/>
        <color rgb="FF002060"/>
        <rFont val="Trebuchet MS"/>
        <family val="2"/>
        <charset val="238"/>
      </rPr>
      <t xml:space="preserve"> Desfășurarea acțiunilor aferente achiziționării echipamentelor, consumabilelor și serviciilor necesare derulării activităților/ sub-activităților de screening a infecțiilor cronice cu virusuri hepatitice B/D și C </t>
    </r>
  </si>
  <si>
    <r>
      <rPr>
        <b/>
        <i/>
        <sz val="11"/>
        <color rgb="FF002060"/>
        <rFont val="Trebuchet MS"/>
        <family val="2"/>
        <charset val="238"/>
      </rPr>
      <t xml:space="preserve">Sub-activitatea 1.2.: </t>
    </r>
    <r>
      <rPr>
        <i/>
        <sz val="11"/>
        <color rgb="FF002060"/>
        <rFont val="Trebuchet MS"/>
        <family val="2"/>
        <charset val="238"/>
      </rPr>
      <t xml:space="preserve">Activități de sprijin destinate grupului țintă pentru identificare, măsuri de acompaniere pentru grupul țintă care va beneficia de sprijin și de asigurare a accesului la unitătile medicale publice unde pot beneficia de investigaţii/ tratament/ monitorizare (ex. decontare costuri de transport, cazare pentru grupul țintă, etc.) </t>
    </r>
  </si>
  <si>
    <t>punctajele sunt disjunctive în interiorul subactivității  1.8.</t>
  </si>
  <si>
    <r>
      <rPr>
        <b/>
        <i/>
        <sz val="11"/>
        <color rgb="FF002060"/>
        <rFont val="Trebuchet MS"/>
        <family val="2"/>
        <charset val="238"/>
      </rPr>
      <t xml:space="preserve">Sub-activitatea 1.7. </t>
    </r>
    <r>
      <rPr>
        <i/>
        <sz val="11"/>
        <color rgb="FF002060"/>
        <rFont val="Trebuchet MS"/>
        <family val="2"/>
        <charset val="238"/>
      </rPr>
      <t>Analizarea datelor obținute în urma screeningului prin metode statistice specifice și elaborarea de rapoarte, studii, realizarea de baze de date cu pacienți, informări cu privire la rezultatele acestuia și de propuneri de politici publice în domeniul bolilor hepatice cronice secundare infecțiilor cu virusuri hepatitice B/D și C.</t>
    </r>
  </si>
  <si>
    <t xml:space="preserve">Solicitantul/ Partenerul implicat/partenerii implicati în implementarea activității 1 – subactivitatea 1.8. au experiență de până la  12 luni în domeniul de activitate vizat de aceasta </t>
  </si>
  <si>
    <t xml:space="preserve">Solicitantul/ Partenerul implicat/partenerii implicati în implementarea activității 1 – subactivitatea 1.8. au experiență între 12 luni – 18 luni în domeniul de activitate vizat de aceasta </t>
  </si>
  <si>
    <t xml:space="preserve">Solicitantul/ Partenerul implicat/partenerii implicati în implementarea activității 1 – subactivitatea 1.8. au experiență de peste 18 luni în domeniul de activitate vizat de aceasta </t>
  </si>
  <si>
    <t>Sustenabilitate instituțională a activității principale din proiect -  servicii de sănătate esențiale orientate către prevenire, depistare (screening), diagnostic și acces la tratament al pacienților cu boli hepatice cronice secundare infecțiilor virale cu virusuri hepatitice B/ D și C  - Activitatea 1: subactivitățile 1.3.- 1.6.</t>
  </si>
  <si>
    <t>Sustenabilitate instituțională a activităților secundare  din proiect - Activitatea 1 (subactivitățile  1.1&amp; 1.2&amp;1.7.&amp;1.8), activitatea 2</t>
  </si>
  <si>
    <r>
      <t xml:space="preserve">Ghid specific </t>
    </r>
    <r>
      <rPr>
        <b/>
        <i/>
        <sz val="11"/>
        <color rgb="FF002060"/>
        <rFont val="Trebuchet MS"/>
        <family val="2"/>
        <charset val="238"/>
      </rPr>
      <t xml:space="preserve">”Organizarea de programe regionale de depistare (screening), stadializare și acces la tratament al pacienților cu boli hepatice cronice secundare infecțiilor virale cu virusuri hepatitice B/D și C – etapa II” 
</t>
    </r>
    <r>
      <rPr>
        <b/>
        <sz val="11"/>
        <color rgb="FF002060"/>
        <rFont val="Trebuchet MS"/>
        <family val="2"/>
      </rPr>
      <t>Regiuni de dezvoltare: Sud-Vest Oltenia și Sud Muntenia/ Sud-Est și Nord Est</t>
    </r>
    <r>
      <rPr>
        <b/>
        <i/>
        <sz val="11"/>
        <color rgb="FF002060"/>
        <rFont val="Trebuchet MS"/>
        <family val="2"/>
        <charset val="238"/>
      </rPr>
      <t xml:space="preserve">
</t>
    </r>
  </si>
  <si>
    <r>
      <t>Categoriile și dimeniunea grupului țintă (</t>
    </r>
    <r>
      <rPr>
        <i/>
        <sz val="11"/>
        <color rgb="FF002060"/>
        <rFont val="Trebuchet MS"/>
        <family val="2"/>
        <charset val="238"/>
      </rPr>
      <t xml:space="preserve">Persoane care vor beneficia de programe de sprijin (screening) - </t>
    </r>
    <r>
      <rPr>
        <i/>
        <sz val="11"/>
        <color rgb="FF002060"/>
        <rFont val="Trebuchet MS"/>
        <family val="2"/>
      </rPr>
      <t>Persoane care vor beneficia de servicii de sănătate orientate către prevenire, depistare (screening), diagnostic și acces la tratament al pacienților cu boli hepatice cronice secundare infecțiilor virale cu virusuri hepatitice B/D și C</t>
    </r>
    <r>
      <rPr>
        <i/>
        <sz val="11"/>
        <color rgb="FF002060"/>
        <rFont val="Trebuchet MS"/>
        <family val="2"/>
        <charset val="238"/>
      </rPr>
      <t xml:space="preserve">) </t>
    </r>
    <r>
      <rPr>
        <sz val="11"/>
        <color rgb="FF002060"/>
        <rFont val="Trebuchet MS"/>
        <family val="2"/>
        <charset val="238"/>
      </rPr>
      <t xml:space="preserve">sunt corelate cu natura activităților implementate şi cu resursele puse la dispoziție prin proiect?
NB </t>
    </r>
    <r>
      <rPr>
        <i/>
        <sz val="11"/>
        <color rgb="FF002060"/>
        <rFont val="Trebuchet MS"/>
        <family val="2"/>
        <charset val="238"/>
      </rPr>
      <t xml:space="preserve">Grupul țintă este compus EXCLUSIV din persoanele care beneficiază </t>
    </r>
    <r>
      <rPr>
        <i/>
        <u/>
        <sz val="11"/>
        <color rgb="FF002060"/>
        <rFont val="Trebuchet MS"/>
        <family val="2"/>
        <charset val="238"/>
      </rPr>
      <t>în mod direct</t>
    </r>
    <r>
      <rPr>
        <i/>
        <sz val="11"/>
        <color rgb="FF002060"/>
        <rFont val="Trebuchet MS"/>
        <family val="2"/>
        <charset val="238"/>
      </rPr>
      <t xml:space="preserve"> de activitățile de screening</t>
    </r>
  </si>
  <si>
    <r>
      <t xml:space="preserve">Proiectul prezintă problemele care justifică intervențiile la nivel regional/ local pentru a răspunde nevoilor grupului țintă - </t>
    </r>
    <r>
      <rPr>
        <i/>
        <sz val="11"/>
        <color rgb="FF002060"/>
        <rFont val="Trebuchet MS"/>
        <family val="2"/>
        <charset val="238"/>
      </rPr>
      <t xml:space="preserve">Persoane care vor beneficia de programe de sprijin (screening) - Persoane care vor beneficia de servicii de sănătate orientate către prevenire, depistare (screening), diagnostic și acces la tratament al pacienților cu boli hepatice cronice secundare infecțiilor virale cu virusuri hepatitice B/D și C </t>
    </r>
    <r>
      <rPr>
        <sz val="11"/>
        <color rgb="FF002060"/>
        <rFont val="Trebuchet MS"/>
        <family val="2"/>
      </rPr>
      <t xml:space="preserve">(activitatea 1)  </t>
    </r>
    <r>
      <rPr>
        <i/>
        <sz val="11"/>
        <color rgb="FF002060"/>
        <rFont val="Trebuchet MS"/>
        <family val="2"/>
        <charset val="238"/>
      </rPr>
      <t xml:space="preserve">
</t>
    </r>
    <r>
      <rPr>
        <sz val="11"/>
        <color rgb="FF002060"/>
        <rFont val="Trebuchet MS"/>
        <family val="2"/>
        <charset val="238"/>
      </rPr>
      <t>NB Nevoile sunt identificate de către solicitant pe baza unei analize proprii, având ca surse alte studii, date statistice şi/sau cercetarea proprie</t>
    </r>
  </si>
  <si>
    <r>
      <t xml:space="preserve">Proiectul prezintă problemele care justifică intervențiile la nivel regional/ local pentru a răspunde nevoilor grupului țintă - </t>
    </r>
    <r>
      <rPr>
        <i/>
        <sz val="11"/>
        <color rgb="FF002060"/>
        <rFont val="Trebuchet MS"/>
        <family val="2"/>
        <charset val="238"/>
      </rPr>
      <t xml:space="preserve">Persoane </t>
    </r>
    <r>
      <rPr>
        <i/>
        <u/>
        <sz val="11"/>
        <color rgb="FF002060"/>
        <rFont val="Trebuchet MS"/>
        <family val="2"/>
        <charset val="238"/>
      </rPr>
      <t>aparținând grupurilor vulnerabile</t>
    </r>
    <r>
      <rPr>
        <i/>
        <sz val="11"/>
        <color rgb="FF002060"/>
        <rFont val="Trebuchet MS"/>
        <family val="2"/>
        <charset val="238"/>
      </rPr>
      <t xml:space="preserve"> care vor beneficia de programe de sprijin (screening) - Persoane </t>
    </r>
    <r>
      <rPr>
        <i/>
        <u/>
        <sz val="11"/>
        <color rgb="FF002060"/>
        <rFont val="Trebuchet MS"/>
        <family val="2"/>
        <charset val="238"/>
      </rPr>
      <t>aparținând grupurilor vulnerabile</t>
    </r>
    <r>
      <rPr>
        <i/>
        <sz val="11"/>
        <color rgb="FF002060"/>
        <rFont val="Trebuchet MS"/>
        <family val="2"/>
        <charset val="238"/>
      </rPr>
      <t xml:space="preserve"> care vor beneficia de servicii de sănătate orientate către prevenire, depistare (screening), diagnostic și acces la tratament al pacienților cu boli hepatice cronice secundare infecțiilor virale cu virusuri hepatitice B/D și C </t>
    </r>
    <r>
      <rPr>
        <sz val="11"/>
        <color rgb="FF002060"/>
        <rFont val="Trebuchet MS"/>
        <family val="2"/>
      </rPr>
      <t xml:space="preserve">(activitatea 1) </t>
    </r>
    <r>
      <rPr>
        <i/>
        <sz val="11"/>
        <color rgb="FF002060"/>
        <rFont val="Trebuchet MS"/>
        <family val="2"/>
        <charset val="238"/>
      </rPr>
      <t xml:space="preserve">
</t>
    </r>
    <r>
      <rPr>
        <sz val="11"/>
        <color rgb="FF002060"/>
        <rFont val="Trebuchet MS"/>
        <family val="2"/>
        <charset val="238"/>
      </rPr>
      <t>NB Nevoile sunt identificate de către solicitant pe baza unei analize proprii, având ca surse alte studii, date statistice şi/sau cercetarea proprie</t>
    </r>
  </si>
  <si>
    <r>
      <t xml:space="preserve">Dimensionarea grupului țintă 
A. </t>
    </r>
    <r>
      <rPr>
        <b/>
        <i/>
        <sz val="11"/>
        <color rgb="FF002060"/>
        <rFont val="Trebuchet MS"/>
        <family val="2"/>
        <charset val="238"/>
      </rPr>
      <t xml:space="preserve">Persoane care vor beneficia de programe de sprijin (screening) - Persoane care vor beneficia de servicii de sănătate orientate către prevenire, depistare (screening), diagnostic și acces la tratament al pacienților cu boli hepatice cronice secundare infecțiilor virale cu virusuri hepatitice B/D și C
B. Persoane </t>
    </r>
    <r>
      <rPr>
        <b/>
        <i/>
        <u/>
        <sz val="11"/>
        <color rgb="FF002060"/>
        <rFont val="Trebuchet MS"/>
        <family val="2"/>
        <charset val="238"/>
      </rPr>
      <t>aparținând grupurilor vulnerabile</t>
    </r>
    <r>
      <rPr>
        <b/>
        <i/>
        <sz val="11"/>
        <color rgb="FF002060"/>
        <rFont val="Trebuchet MS"/>
        <family val="2"/>
        <charset val="238"/>
      </rPr>
      <t xml:space="preserve"> care vor beneficia de programe de sprijin (screening) - Persoane </t>
    </r>
    <r>
      <rPr>
        <b/>
        <i/>
        <u/>
        <sz val="11"/>
        <color rgb="FF002060"/>
        <rFont val="Trebuchet MS"/>
        <family val="2"/>
      </rPr>
      <t xml:space="preserve">aparținând grupurilor vulnerabile </t>
    </r>
    <r>
      <rPr>
        <b/>
        <i/>
        <sz val="11"/>
        <color rgb="FF002060"/>
        <rFont val="Trebuchet MS"/>
        <family val="2"/>
        <charset val="238"/>
      </rPr>
      <t>care vor beneficia de servicii de sănătate orientate către prevenire, depistare (screening), diagnostic și acces la tratament al pacienților cu boli hepatice cronice secundare infecțiilor virale cu virusuri hepatitice B/D și C</t>
    </r>
  </si>
  <si>
    <r>
      <t xml:space="preserve">Proiectul prevede pentru grupul țintă </t>
    </r>
    <r>
      <rPr>
        <i/>
        <sz val="11"/>
        <color rgb="FF002060"/>
        <rFont val="Trebuchet MS"/>
        <family val="2"/>
        <charset val="238"/>
      </rPr>
      <t>Persoane care vor beneficia de programe de sprijin (screening) - Persoane care vor beneficia de servicii de sănătate orientate către prevenire, depistare (screening), diagnostic și acces la tratament al pacienților cu boli hepatice cronice secundare infecțiilor virale cu virusuri hepatitice B/D și C</t>
    </r>
    <r>
      <rPr>
        <sz val="11"/>
        <color rgb="FF002060"/>
        <rFont val="Trebuchet MS"/>
        <family val="2"/>
        <charset val="238"/>
      </rPr>
      <t xml:space="preserve"> (indicatorul de realizare 4S58) un număr între 160.001- 170.000  persoane</t>
    </r>
  </si>
  <si>
    <r>
      <t xml:space="preserve">Proiectul prevede pentru grupul țintă </t>
    </r>
    <r>
      <rPr>
        <i/>
        <sz val="11"/>
        <color rgb="FF002060"/>
        <rFont val="Trebuchet MS"/>
        <family val="2"/>
        <charset val="238"/>
      </rPr>
      <t>Persoane care vor beneficia de programe de sprijin (screening) - Persoane care vor beneficia de servicii de sănătate orientate către prevenire, depistare (screening), diagnostic și acces la tratament al pacienților cu boli hepatice cronice secundare infecțiilor virale cu virusuri hepatitice B/D și C (indicatorul de realizare 4S58)</t>
    </r>
    <r>
      <rPr>
        <sz val="11"/>
        <color rgb="FF002060"/>
        <rFont val="Trebuchet MS"/>
        <family val="2"/>
        <charset val="238"/>
      </rPr>
      <t xml:space="preserve"> un număr între  170.001- 180.000  persoane</t>
    </r>
  </si>
  <si>
    <r>
      <t xml:space="preserve">Proiectul prevede pentru subcategoria de grup țintă </t>
    </r>
    <r>
      <rPr>
        <i/>
        <u/>
        <sz val="11"/>
        <color rgb="FF002060"/>
        <rFont val="Trebuchet MS"/>
        <family val="2"/>
        <charset val="238"/>
      </rPr>
      <t xml:space="preserve">Persoane aparținând grupurilor vulnerabile </t>
    </r>
    <r>
      <rPr>
        <i/>
        <sz val="11"/>
        <color rgb="FF002060"/>
        <rFont val="Trebuchet MS"/>
        <family val="2"/>
        <charset val="238"/>
      </rPr>
      <t xml:space="preserve">care vor beneficia de programe de sprijin (screening) - Persoane </t>
    </r>
    <r>
      <rPr>
        <i/>
        <u/>
        <sz val="11"/>
        <color rgb="FF002060"/>
        <rFont val="Trebuchet MS"/>
        <family val="2"/>
      </rPr>
      <t>aparținând grupurilor vulnerabile</t>
    </r>
    <r>
      <rPr>
        <i/>
        <sz val="11"/>
        <color rgb="FF002060"/>
        <rFont val="Trebuchet MS"/>
        <family val="2"/>
        <charset val="238"/>
      </rPr>
      <t xml:space="preserve"> care vor beneficia de servicii de sănătate orientate către prevenire, depistare (screening), diagnostic și acces la tratament al pacienților cu boli hepatice cronice secundare infecțiilor virale cu virusuri hepatitice B/D și C </t>
    </r>
    <r>
      <rPr>
        <sz val="11"/>
        <color rgb="FF002060"/>
        <rFont val="Trebuchet MS"/>
        <family val="2"/>
        <charset val="238"/>
      </rPr>
      <t>minim 50% din ținta indicatorului de realizare 4S55</t>
    </r>
    <r>
      <rPr>
        <i/>
        <sz val="11"/>
        <color rgb="FF002060"/>
        <rFont val="Trebuchet MS"/>
        <family val="2"/>
        <charset val="238"/>
      </rPr>
      <t xml:space="preserve">  (element de eligibilitate) </t>
    </r>
  </si>
  <si>
    <r>
      <t>Sub-activitățile aferente activității principale din proiect -</t>
    </r>
    <r>
      <rPr>
        <i/>
        <sz val="11"/>
        <color rgb="FF002060"/>
        <rFont val="Trebuchet MS"/>
        <family val="2"/>
        <charset val="238"/>
      </rPr>
      <t xml:space="preserve"> Activitatea 1: subactivitățile 1.3.- 1.6. -</t>
    </r>
    <r>
      <rPr>
        <sz val="11"/>
        <color rgb="FF002060"/>
        <rFont val="Trebuchet MS"/>
        <family val="2"/>
        <charset val="238"/>
      </rPr>
      <t>sunt descrise detaliat şi contribuie în mod direct la atingerea indicatorului de realizare imediată propus prin proiect 4S58, având în vedere resursele financiare, umane şi materiale ale proiectului?</t>
    </r>
  </si>
  <si>
    <r>
      <rPr>
        <b/>
        <sz val="11"/>
        <color rgb="FF002060"/>
        <rFont val="Trebuchet MS"/>
        <family val="2"/>
        <charset val="238"/>
      </rPr>
      <t>Proiectul detaliază modul în care sunt identificate și implicate în activitățile proiectului categorii specifice de persoane care fac parte din grupul țintă</t>
    </r>
    <r>
      <rPr>
        <sz val="11"/>
        <color rgb="FF002060"/>
        <rFont val="Trebuchet MS"/>
        <family val="2"/>
        <charset val="238"/>
      </rPr>
      <t xml:space="preserve"> </t>
    </r>
  </si>
  <si>
    <r>
      <t xml:space="preserve">Proiectul prezintă beneficiile suplimentare pe care membrii subcategoriei de grup țintă </t>
    </r>
    <r>
      <rPr>
        <i/>
        <sz val="11"/>
        <color rgb="FF002060"/>
        <rFont val="Trebuchet MS"/>
        <family val="2"/>
        <charset val="238"/>
      </rPr>
      <t xml:space="preserve">Persoane </t>
    </r>
    <r>
      <rPr>
        <i/>
        <u/>
        <sz val="11"/>
        <color rgb="FF002060"/>
        <rFont val="Trebuchet MS"/>
        <family val="2"/>
        <charset val="238"/>
      </rPr>
      <t xml:space="preserve">aparținând grupurilor vulnerabile </t>
    </r>
    <r>
      <rPr>
        <i/>
        <sz val="11"/>
        <color rgb="FF002060"/>
        <rFont val="Trebuchet MS"/>
        <family val="2"/>
        <charset val="238"/>
      </rPr>
      <t xml:space="preserve">care vor beneficia de programe de sprijin (screening) – Persoane </t>
    </r>
    <r>
      <rPr>
        <i/>
        <u/>
        <sz val="11"/>
        <color rgb="FF002060"/>
        <rFont val="Trebuchet MS"/>
        <family val="2"/>
        <charset val="238"/>
      </rPr>
      <t>aparținând grupurilor vulnerabile</t>
    </r>
    <r>
      <rPr>
        <i/>
        <sz val="11"/>
        <color rgb="FF002060"/>
        <rFont val="Trebuchet MS"/>
        <family val="2"/>
        <charset val="238"/>
      </rPr>
      <t xml:space="preserve"> care vor beneficia de servicii de sănătate orientate către prevenire, depistare (screening), diagnostic și acces la tratament al pacienților cu boli hepatice cronice secundare infecțiilor virale cu virusuri hepatitice B/D și C</t>
    </r>
    <r>
      <rPr>
        <sz val="11"/>
        <color rgb="FF002060"/>
        <rFont val="Trebuchet MS"/>
        <family val="2"/>
        <charset val="238"/>
      </rPr>
      <t xml:space="preserve"> le primesc ca urmare a implementării proiectului</t>
    </r>
  </si>
  <si>
    <r>
      <t xml:space="preserve">Proiectul prezintă impactul estimat asupra grupului ţintă - </t>
    </r>
    <r>
      <rPr>
        <i/>
        <sz val="11"/>
        <color rgb="FF002060"/>
        <rFont val="Trebuchet MS"/>
        <family val="2"/>
        <charset val="238"/>
      </rPr>
      <t xml:space="preserve">Persoane care vor beneficia de programe de sprijin (screening) – Persoane care vor beneficia de servicii de sănătate orientate către prevenire, depistare (screening), diagnostic și acces la tratament al pacienților cu boli hepatice cronice secundare infecțiilor virale cu virusuri hepatitice B/D și C, </t>
    </r>
    <r>
      <rPr>
        <sz val="11"/>
        <color rgb="FF002060"/>
        <rFont val="Trebuchet MS"/>
        <family val="2"/>
        <charset val="238"/>
      </rPr>
      <t>precum</t>
    </r>
    <r>
      <rPr>
        <i/>
        <sz val="11"/>
        <color rgb="FF002060"/>
        <rFont val="Trebuchet MS"/>
        <family val="2"/>
        <charset val="238"/>
      </rPr>
      <t xml:space="preserve"> </t>
    </r>
    <r>
      <rPr>
        <sz val="11"/>
        <color rgb="FF002060"/>
        <rFont val="Trebuchet MS"/>
        <family val="2"/>
        <charset val="238"/>
      </rPr>
      <t xml:space="preserve">şi asupra domeniului </t>
    </r>
  </si>
  <si>
    <r>
      <t xml:space="preserve">Proiectul prezintă impactul estimat asupra subcategoriei de grup țintă  - </t>
    </r>
    <r>
      <rPr>
        <i/>
        <sz val="11"/>
        <color rgb="FF002060"/>
        <rFont val="Trebuchet MS"/>
        <family val="2"/>
        <charset val="238"/>
      </rPr>
      <t xml:space="preserve">Persoane </t>
    </r>
    <r>
      <rPr>
        <i/>
        <u/>
        <sz val="11"/>
        <color rgb="FF002060"/>
        <rFont val="Trebuchet MS"/>
        <family val="2"/>
        <charset val="238"/>
      </rPr>
      <t>aparținând grupurilor vulnerabile</t>
    </r>
    <r>
      <rPr>
        <i/>
        <sz val="11"/>
        <color rgb="FF002060"/>
        <rFont val="Trebuchet MS"/>
        <family val="2"/>
        <charset val="238"/>
      </rPr>
      <t xml:space="preserve"> care vor beneficia de programe de sprijin (screening) – Persoane </t>
    </r>
    <r>
      <rPr>
        <i/>
        <u/>
        <sz val="11"/>
        <color rgb="FF002060"/>
        <rFont val="Trebuchet MS"/>
        <family val="2"/>
        <charset val="238"/>
      </rPr>
      <t>aparținând grupurilor vulnerabile</t>
    </r>
    <r>
      <rPr>
        <i/>
        <sz val="11"/>
        <color rgb="FF002060"/>
        <rFont val="Trebuchet MS"/>
        <family val="2"/>
        <charset val="238"/>
      </rPr>
      <t xml:space="preserve"> care vor beneficia de servicii de sănătate orientate către prevenire, depistare (screening), diagnostic și acces la tratament al pacienților cu boli hepatice cronice secundare infecțiilor virale cu virusuri hepatitice B/D și C, </t>
    </r>
    <r>
      <rPr>
        <sz val="11"/>
        <color rgb="FF002060"/>
        <rFont val="Trebuchet MS"/>
        <family val="2"/>
        <charset val="238"/>
      </rPr>
      <t>precum</t>
    </r>
    <r>
      <rPr>
        <i/>
        <sz val="11"/>
        <color rgb="FF002060"/>
        <rFont val="Trebuchet MS"/>
        <family val="2"/>
        <charset val="238"/>
      </rPr>
      <t xml:space="preserve"> </t>
    </r>
    <r>
      <rPr>
        <sz val="11"/>
        <color rgb="FF002060"/>
        <rFont val="Trebuchet MS"/>
        <family val="2"/>
        <charset val="238"/>
      </rPr>
      <t xml:space="preserve">şi asupra domeniului </t>
    </r>
  </si>
  <si>
    <r>
      <t xml:space="preserve">Termenele de realizare pentru activitatea principală din proiect - </t>
    </r>
    <r>
      <rPr>
        <i/>
        <sz val="11"/>
        <color rgb="FF002060"/>
        <rFont val="Trebuchet MS"/>
        <family val="2"/>
        <charset val="238"/>
      </rPr>
      <t>Activitatea 1: subactivitățile 1.3.- 1.6.</t>
    </r>
    <r>
      <rPr>
        <sz val="11"/>
        <color rgb="FF002060"/>
        <rFont val="Trebuchet MS"/>
        <family val="2"/>
        <charset val="238"/>
      </rPr>
      <t>- țin cont de durata de obținere a rezultatelor şi de resursele puse la dispoziție prin proiect</t>
    </r>
  </si>
  <si>
    <t>Planificarea activităților se face în funcție de natura acestora, succesiunea lor este logică</t>
  </si>
  <si>
    <t>Costurile incluse în buget sunt oportune în raport cu activitatea 1 (subactivitățile 1.3. - 1.6.) și rezultatele așteptate</t>
  </si>
  <si>
    <t>Echipa de implementare a proiectului – experții cheie implicați în activitatea principală - Activitatea 1: subactivitățile 1.3.- 1.6.- este adecvată ca număr în raport cu planul de implementare a proiectului și cu rezultatele estimate</t>
  </si>
  <si>
    <t>Planificarea activităților secundare din proiect - Activitatea 1 (subactivitățile 1.1&amp; 1.2&amp;1.7.&amp;1.8), activitatea 2 - este raţională în raport cu natura activităților propuse și cu rezultatele așteptate.</t>
  </si>
  <si>
    <t xml:space="preserve">Solicitantul/ Partenerul implicat/partenerii implicati în implementarea  subactivităților 1.3.- 1.6.  are/ au experiență între 24 luni - 36 luni în domeniul de activitate vizat de acestea </t>
  </si>
  <si>
    <t>Experiența solicitantului/ partenerului/ partenerilor implicați în implementarea activităților/ subactivităților secundare 1.1&amp; 1.2&amp;1.7.&amp;1.8 &amp; acivitatea 2</t>
  </si>
  <si>
    <t>B1</t>
  </si>
  <si>
    <t>B2</t>
  </si>
  <si>
    <t>punctajele sunt cumulative pe între B1 şi B2</t>
  </si>
  <si>
    <t>punctajele sunt cumulative pe subactivitățile 1.1, 1.2., 1.7, 1.8. aferente activităţii 1</t>
  </si>
  <si>
    <r>
      <rPr>
        <b/>
        <sz val="11"/>
        <color rgb="FF002060"/>
        <rFont val="Trebuchet MS"/>
        <family val="2"/>
        <charset val="238"/>
      </rPr>
      <t xml:space="preserve">Activitatea 1: </t>
    </r>
    <r>
      <rPr>
        <sz val="11"/>
        <color rgb="FF002060"/>
        <rFont val="Trebuchet MS"/>
        <family val="2"/>
        <charset val="238"/>
      </rPr>
      <t>Furnizarea serviciilor de sănătate esențiale orientate către prevenire, depistare (screening), diagnostic și acces la tratament al pacienților cu boli hepatice cronice secundare infecțiilor virale cu virusuri hepatitice B/D și C</t>
    </r>
  </si>
  <si>
    <t xml:space="preserve">Solicitantul/ Partenerul implicat/partenerii implicati în implementarea activității 1 – subactivitatea 1.1. are/ au experiență de până la 6 luni în domeniul de activitate vizat de aceasta </t>
  </si>
  <si>
    <r>
      <rPr>
        <b/>
        <i/>
        <sz val="11"/>
        <color rgb="FF002060"/>
        <rFont val="Trebuchet MS"/>
        <family val="2"/>
        <charset val="238"/>
      </rPr>
      <t>Sub-activitatea 1.8.</t>
    </r>
    <r>
      <rPr>
        <i/>
        <sz val="11"/>
        <color rgb="FF002060"/>
        <rFont val="Trebuchet MS"/>
        <family val="2"/>
        <charset val="238"/>
      </rPr>
      <t xml:space="preserve"> Activități suport derularea screeningului (ex. asigurare costuri cu deplasarea în comunități pentru personalul implicat în derularea screeningului (ex. transport, cazare, masă, diurnă etc.), alte tipuri de cheltuieli etc.)</t>
    </r>
  </si>
  <si>
    <t>Activitatea 2:  Activități de informare, educare, conştientizare a grupului țintă privind screeningul în cazul bolilor hepatice cronice secundare infecțiilor virale cu virusuri hepatitice B/ D și C</t>
  </si>
  <si>
    <r>
      <t xml:space="preserve">Notarea cu  0 a unui subcriteriu NU conduce la respingerea proiectului, procesul de evaluare şi selecţie continuându-se, în funcţie de punctajul final obţinut de proiect.
Punctajul aferent unui criteriu reprezintă suma punctajelor obținute la fiecare subcriteriu aferent.
Punctajul final reprezintă suma punctajelor obținute la toate cele 4 criterii.
Un proiect va fi selectat pentru finanţare numai dacă va cumula în urma evaluării un punctaj minim de 70 de puncte, precum și punctajul minim pe fiecare dintre cele 4 criterii.
Fiind un apel cu depunere continuă, selecția proiectelor pentru contractare se va face în ordinea depunerii acestora, în limita fondurilor disponibile, cu condiția obținerii cel puțin a punctajului minim. 
În contextul acestui apel se vor finanța maxim 2 proiecte regionale. Fiecare proiect va viza două regiuni de dezvoltare: </t>
    </r>
    <r>
      <rPr>
        <i/>
        <sz val="11"/>
        <color rgb="FF002060"/>
        <rFont val="Trebuchet MS"/>
        <family val="2"/>
      </rPr>
      <t>Sud-Vest Oltenia și Sud Muntenia</t>
    </r>
    <r>
      <rPr>
        <sz val="11"/>
        <color rgb="FF002060"/>
        <rFont val="Trebuchet MS"/>
        <family val="2"/>
        <charset val="238"/>
      </rPr>
      <t xml:space="preserve">, respectiv </t>
    </r>
    <r>
      <rPr>
        <i/>
        <sz val="11"/>
        <color rgb="FF002060"/>
        <rFont val="Trebuchet MS"/>
        <family val="2"/>
      </rPr>
      <t>Sud-Est și Nord Est</t>
    </r>
    <r>
      <rPr>
        <sz val="11"/>
        <color rgb="FF002060"/>
        <rFont val="Trebuchet MS"/>
        <family val="2"/>
        <charset val="238"/>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</si>
</sst>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charset val="238"/>
      <scheme val="minor"/>
    </font>
    <font>
      <sz val="11"/>
      <color theme="1"/>
      <name val="Calibri"/>
      <family val="2"/>
      <scheme val="minor"/>
    </font>
    <font>
      <sz val="11"/>
      <color rgb="FF002060"/>
      <name val="Trebuchet MS"/>
      <family val="2"/>
      <charset val="238"/>
    </font>
    <font>
      <b/>
      <sz val="11"/>
      <color rgb="FF002060"/>
      <name val="Trebuchet MS"/>
      <family val="2"/>
      <charset val="238"/>
    </font>
    <font>
      <b/>
      <sz val="11"/>
      <color rgb="FFC00000"/>
      <name val="Trebuchet MS"/>
      <family val="2"/>
      <charset val="238"/>
    </font>
    <font>
      <i/>
      <sz val="11"/>
      <color rgb="FF002060"/>
      <name val="Trebuchet MS"/>
      <family val="2"/>
      <charset val="238"/>
    </font>
    <font>
      <b/>
      <i/>
      <sz val="11"/>
      <color rgb="FF002060"/>
      <name val="Trebuchet MS"/>
      <family val="2"/>
      <charset val="238"/>
    </font>
    <font>
      <i/>
      <u/>
      <sz val="11"/>
      <color rgb="FF002060"/>
      <name val="Trebuchet MS"/>
      <family val="2"/>
      <charset val="238"/>
    </font>
    <font>
      <sz val="11"/>
      <color rgb="FFC00000"/>
      <name val="Trebuchet MS"/>
      <family val="2"/>
      <charset val="238"/>
    </font>
    <font>
      <u/>
      <sz val="11"/>
      <color rgb="FF002060"/>
      <name val="Trebuchet MS"/>
      <family val="2"/>
      <charset val="238"/>
    </font>
    <font>
      <b/>
      <u/>
      <sz val="11"/>
      <color rgb="FF002060"/>
      <name val="Trebuchet MS"/>
      <family val="2"/>
      <charset val="238"/>
    </font>
    <font>
      <b/>
      <i/>
      <u/>
      <sz val="11"/>
      <color rgb="FF002060"/>
      <name val="Trebuchet MS"/>
      <family val="2"/>
      <charset val="238"/>
    </font>
    <font>
      <b/>
      <sz val="11"/>
      <color rgb="FF002060"/>
      <name val="Trebuchet MS"/>
      <family val="2"/>
    </font>
    <font>
      <sz val="11"/>
      <color rgb="FF002060"/>
      <name val="Trebuchet MS"/>
      <family val="2"/>
    </font>
    <font>
      <i/>
      <sz val="11"/>
      <color rgb="FF002060"/>
      <name val="Trebuchet MS"/>
      <family val="2"/>
    </font>
    <font>
      <b/>
      <i/>
      <sz val="11"/>
      <color rgb="FF002060"/>
      <name val="Trebuchet MS"/>
      <family val="2"/>
    </font>
    <font>
      <b/>
      <i/>
      <u/>
      <sz val="11"/>
      <color rgb="FF002060"/>
      <name val="Trebuchet MS"/>
      <family val="2"/>
    </font>
    <font>
      <i/>
      <u/>
      <sz val="11"/>
      <color rgb="FF002060"/>
      <name val="Trebuchet MS"/>
      <family val="2"/>
    </font>
  </fonts>
  <fills count="9">
    <fill>
      <patternFill patternType="none"/>
    </fill>
    <fill>
      <patternFill patternType="gray125"/>
    </fill>
    <fill>
      <patternFill patternType="solid">
        <fgColor theme="6" tint="0.39997558519241921"/>
        <bgColor indexed="64"/>
      </patternFill>
    </fill>
    <fill>
      <patternFill patternType="solid">
        <fgColor theme="0"/>
        <bgColor indexed="64"/>
      </patternFill>
    </fill>
    <fill>
      <patternFill patternType="solid">
        <fgColor theme="2"/>
        <bgColor indexed="64"/>
      </patternFill>
    </fill>
    <fill>
      <patternFill patternType="solid">
        <fgColor theme="9" tint="0.59999389629810485"/>
        <bgColor indexed="64"/>
      </patternFill>
    </fill>
    <fill>
      <patternFill patternType="solid">
        <fgColor theme="2" tint="-9.9978637043366805E-2"/>
        <bgColor indexed="64"/>
      </patternFill>
    </fill>
    <fill>
      <patternFill patternType="solid">
        <fgColor theme="7" tint="0.79998168889431442"/>
        <bgColor indexed="64"/>
      </patternFill>
    </fill>
    <fill>
      <patternFill patternType="solid">
        <fgColor theme="8" tint="0.79998168889431442"/>
        <bgColor indexed="64"/>
      </patternFill>
    </fill>
  </fills>
  <borders count="12">
    <border>
      <left/>
      <right/>
      <top/>
      <bottom/>
      <diagonal/>
    </border>
    <border>
      <left style="thin">
        <color theme="7" tint="-0.24994659260841701"/>
      </left>
      <right style="thin">
        <color theme="7" tint="-0.24994659260841701"/>
      </right>
      <top/>
      <bottom/>
      <diagonal/>
    </border>
    <border>
      <left style="thin">
        <color theme="4" tint="-0.24994659260841701"/>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theme="7" tint="-0.24994659260841701"/>
      </right>
      <top style="thin">
        <color indexed="64"/>
      </top>
      <bottom style="thin">
        <color indexed="64"/>
      </bottom>
      <diagonal/>
    </border>
  </borders>
  <cellStyleXfs count="2">
    <xf numFmtId="0" fontId="0" fillId="0" borderId="0"/>
    <xf numFmtId="0" fontId="1" fillId="0" borderId="0"/>
  </cellStyleXfs>
  <cellXfs count="144">
    <xf numFmtId="0" fontId="0" fillId="0" borderId="0" xfId="0"/>
    <xf numFmtId="0" fontId="2" fillId="0" borderId="0" xfId="1" applyFont="1" applyAlignment="1">
      <alignment horizontal="left" vertical="top" wrapText="1"/>
    </xf>
    <xf numFmtId="0" fontId="2" fillId="0" borderId="0" xfId="1" applyFont="1" applyAlignment="1"/>
    <xf numFmtId="0" fontId="2" fillId="0" borderId="2" xfId="1" applyFont="1" applyBorder="1" applyAlignment="1">
      <alignment horizontal="left" vertical="top" wrapText="1"/>
    </xf>
    <xf numFmtId="0" fontId="3" fillId="4" borderId="5" xfId="1" applyFont="1" applyFill="1" applyBorder="1" applyAlignment="1">
      <alignment horizontal="center" vertical="center"/>
    </xf>
    <xf numFmtId="0" fontId="2" fillId="3" borderId="2" xfId="1" applyFont="1" applyFill="1" applyBorder="1" applyAlignment="1">
      <alignment horizontal="left" vertical="top" wrapText="1"/>
    </xf>
    <xf numFmtId="0" fontId="2" fillId="3" borderId="0" xfId="1" applyFont="1" applyFill="1" applyAlignment="1"/>
    <xf numFmtId="0" fontId="3" fillId="4" borderId="10" xfId="1" applyFont="1" applyFill="1" applyBorder="1" applyAlignment="1">
      <alignment horizontal="center" vertical="center"/>
    </xf>
    <xf numFmtId="0" fontId="3" fillId="3" borderId="5" xfId="1" applyNumberFormat="1" applyFont="1" applyFill="1" applyBorder="1" applyAlignment="1">
      <alignment horizontal="center" vertical="top" wrapText="1"/>
    </xf>
    <xf numFmtId="0" fontId="2" fillId="3" borderId="0" xfId="1" applyFont="1" applyFill="1" applyBorder="1" applyAlignment="1">
      <alignment horizontal="left" vertical="top" wrapText="1"/>
    </xf>
    <xf numFmtId="0" fontId="3" fillId="3" borderId="7" xfId="1" applyNumberFormat="1" applyFont="1" applyFill="1" applyBorder="1" applyAlignment="1">
      <alignment horizontal="center" vertical="top" wrapText="1"/>
    </xf>
    <xf numFmtId="0" fontId="3" fillId="3" borderId="10" xfId="1" applyNumberFormat="1" applyFont="1" applyFill="1" applyBorder="1" applyAlignment="1">
      <alignment horizontal="center" vertical="top" wrapText="1"/>
    </xf>
    <xf numFmtId="0" fontId="2" fillId="3" borderId="0" xfId="1" applyFont="1" applyFill="1" applyAlignment="1">
      <alignment horizontal="left" vertical="top" wrapText="1"/>
    </xf>
    <xf numFmtId="0" fontId="2" fillId="0" borderId="0" xfId="1" applyFont="1" applyBorder="1" applyAlignment="1"/>
    <xf numFmtId="0" fontId="3" fillId="0" borderId="7" xfId="1" applyNumberFormat="1" applyFont="1" applyFill="1" applyBorder="1" applyAlignment="1">
      <alignment vertical="top" wrapText="1"/>
    </xf>
    <xf numFmtId="0" fontId="2" fillId="0" borderId="0" xfId="1" applyNumberFormat="1" applyFont="1" applyBorder="1" applyAlignment="1">
      <alignment horizontal="left" vertical="top" wrapText="1"/>
    </xf>
    <xf numFmtId="0" fontId="3" fillId="4" borderId="5" xfId="1" applyFont="1" applyFill="1" applyBorder="1" applyAlignment="1">
      <alignment horizontal="center" vertical="center" wrapText="1"/>
    </xf>
    <xf numFmtId="0" fontId="3" fillId="4" borderId="5" xfId="1" applyNumberFormat="1" applyFont="1" applyFill="1" applyBorder="1" applyAlignment="1">
      <alignment horizontal="left" vertical="center" wrapText="1"/>
    </xf>
    <xf numFmtId="0" fontId="2" fillId="0" borderId="0" xfId="1" applyFont="1" applyFill="1" applyBorder="1" applyAlignment="1">
      <alignment horizontal="left" vertical="top" wrapText="1"/>
    </xf>
    <xf numFmtId="0" fontId="3" fillId="4" borderId="5" xfId="1" applyNumberFormat="1" applyFont="1" applyFill="1" applyBorder="1" applyAlignment="1">
      <alignment horizontal="center" vertical="center" wrapText="1"/>
    </xf>
    <xf numFmtId="0" fontId="3" fillId="4" borderId="5" xfId="0" applyFont="1" applyFill="1" applyBorder="1" applyAlignment="1">
      <alignment horizontal="center" vertical="center" wrapText="1"/>
    </xf>
    <xf numFmtId="0" fontId="3" fillId="2" borderId="1" xfId="1" applyFont="1" applyFill="1" applyBorder="1" applyAlignment="1">
      <alignment horizontal="center" vertical="center"/>
    </xf>
    <xf numFmtId="0" fontId="2" fillId="0" borderId="5" xfId="1" applyFont="1" applyBorder="1" applyAlignment="1">
      <alignment horizontal="center" vertical="center"/>
    </xf>
    <xf numFmtId="0" fontId="3" fillId="3" borderId="5" xfId="1" applyFont="1" applyFill="1" applyBorder="1" applyAlignment="1">
      <alignment horizontal="center" vertical="center"/>
    </xf>
    <xf numFmtId="0" fontId="2" fillId="0" borderId="5" xfId="1" applyFont="1" applyBorder="1" applyAlignment="1">
      <alignment vertical="center"/>
    </xf>
    <xf numFmtId="0" fontId="3" fillId="2" borderId="5" xfId="1" applyFont="1" applyFill="1" applyBorder="1" applyAlignment="1">
      <alignment horizontal="center" vertical="center"/>
    </xf>
    <xf numFmtId="0" fontId="2" fillId="3" borderId="5" xfId="1" applyFont="1" applyFill="1" applyBorder="1" applyAlignment="1">
      <alignment horizontal="center" vertical="center"/>
    </xf>
    <xf numFmtId="0" fontId="2" fillId="2" borderId="5" xfId="1" applyFont="1" applyFill="1" applyBorder="1" applyAlignment="1">
      <alignment vertical="center"/>
    </xf>
    <xf numFmtId="0" fontId="2" fillId="2" borderId="5" xfId="1" applyFont="1" applyFill="1" applyBorder="1" applyAlignment="1">
      <alignment horizontal="center" vertical="center"/>
    </xf>
    <xf numFmtId="0" fontId="3" fillId="0" borderId="0" xfId="1" applyNumberFormat="1" applyFont="1" applyBorder="1" applyAlignment="1">
      <alignment horizontal="left" vertical="top" wrapText="1"/>
    </xf>
    <xf numFmtId="4" fontId="3" fillId="4" borderId="5" xfId="1" applyNumberFormat="1" applyFont="1" applyFill="1" applyBorder="1" applyAlignment="1">
      <alignment horizontal="center" vertical="center" wrapText="1"/>
    </xf>
    <xf numFmtId="0" fontId="3" fillId="5" borderId="5" xfId="1" applyFont="1" applyFill="1" applyBorder="1" applyAlignment="1">
      <alignment horizontal="center" vertical="center" wrapText="1"/>
    </xf>
    <xf numFmtId="0" fontId="3" fillId="5" borderId="5" xfId="1" applyNumberFormat="1" applyFont="1" applyFill="1" applyBorder="1" applyAlignment="1">
      <alignment horizontal="left" vertical="center" wrapText="1"/>
    </xf>
    <xf numFmtId="0" fontId="3" fillId="5" borderId="5" xfId="1" applyFont="1" applyFill="1" applyBorder="1" applyAlignment="1">
      <alignment horizontal="center" vertical="center"/>
    </xf>
    <xf numFmtId="0" fontId="3" fillId="0" borderId="0" xfId="1" applyNumberFormat="1" applyFont="1" applyAlignment="1">
      <alignment horizontal="left" vertical="top" wrapText="1"/>
    </xf>
    <xf numFmtId="0" fontId="2" fillId="0" borderId="0" xfId="1" applyNumberFormat="1" applyFont="1" applyAlignment="1">
      <alignment horizontal="left" vertical="top" wrapText="1"/>
    </xf>
    <xf numFmtId="0" fontId="2" fillId="3" borderId="6" xfId="1" applyFont="1" applyFill="1" applyBorder="1" applyAlignment="1">
      <alignment vertical="center"/>
    </xf>
    <xf numFmtId="0" fontId="2" fillId="2" borderId="6" xfId="1" applyFont="1" applyFill="1" applyBorder="1" applyAlignment="1">
      <alignment vertical="center"/>
    </xf>
    <xf numFmtId="0" fontId="3" fillId="0" borderId="0" xfId="1" applyNumberFormat="1" applyFont="1" applyAlignment="1">
      <alignment vertical="top" wrapText="1"/>
    </xf>
    <xf numFmtId="0" fontId="3" fillId="4" borderId="5" xfId="1" applyNumberFormat="1" applyFont="1" applyFill="1" applyBorder="1" applyAlignment="1">
      <alignment horizontal="left" vertical="top" wrapText="1"/>
    </xf>
    <xf numFmtId="0" fontId="3" fillId="6" borderId="5" xfId="1" applyFont="1" applyFill="1" applyBorder="1" applyAlignment="1">
      <alignment horizontal="center" vertical="center"/>
    </xf>
    <xf numFmtId="0" fontId="3" fillId="6" borderId="5" xfId="1" applyFont="1" applyFill="1" applyBorder="1" applyAlignment="1">
      <alignment horizontal="center" vertical="center" wrapText="1"/>
    </xf>
    <xf numFmtId="0" fontId="3" fillId="2" borderId="5" xfId="1" applyNumberFormat="1" applyFont="1" applyFill="1" applyBorder="1" applyAlignment="1">
      <alignment horizontal="left" vertical="center" wrapText="1"/>
    </xf>
    <xf numFmtId="16" fontId="3" fillId="4" borderId="5" xfId="0" applyNumberFormat="1" applyFont="1" applyFill="1" applyBorder="1" applyAlignment="1">
      <alignment horizontal="left" vertical="center"/>
    </xf>
    <xf numFmtId="0" fontId="3" fillId="3" borderId="10" xfId="1" applyNumberFormat="1" applyFont="1" applyFill="1" applyBorder="1" applyAlignment="1">
      <alignment vertical="top" wrapText="1"/>
    </xf>
    <xf numFmtId="0" fontId="3" fillId="3" borderId="9" xfId="1" applyNumberFormat="1" applyFont="1" applyFill="1" applyBorder="1" applyAlignment="1">
      <alignment vertical="top" wrapText="1"/>
    </xf>
    <xf numFmtId="0" fontId="3" fillId="4" borderId="5" xfId="1" applyFont="1" applyFill="1" applyBorder="1" applyAlignment="1">
      <alignment horizontal="left" vertical="center" wrapText="1"/>
    </xf>
    <xf numFmtId="0" fontId="3" fillId="5" borderId="5" xfId="1" applyFont="1" applyFill="1" applyBorder="1" applyAlignment="1">
      <alignment horizontal="left" vertical="center" wrapText="1"/>
    </xf>
    <xf numFmtId="0" fontId="5" fillId="3" borderId="0" xfId="1" applyFont="1" applyFill="1" applyAlignment="1">
      <alignment horizontal="left" vertical="top" wrapText="1"/>
    </xf>
    <xf numFmtId="0" fontId="5" fillId="0" borderId="0" xfId="1" applyFont="1" applyAlignment="1"/>
    <xf numFmtId="0" fontId="3" fillId="2" borderId="9" xfId="1" applyFont="1" applyFill="1" applyBorder="1" applyAlignment="1">
      <alignment horizontal="left" vertical="center" wrapText="1"/>
    </xf>
    <xf numFmtId="0" fontId="3" fillId="3" borderId="0" xfId="1" applyFont="1" applyFill="1" applyAlignment="1">
      <alignment horizontal="center" vertical="center"/>
    </xf>
    <xf numFmtId="0" fontId="3" fillId="3" borderId="0" xfId="1" applyFont="1" applyFill="1" applyBorder="1" applyAlignment="1">
      <alignment horizontal="center" vertical="center"/>
    </xf>
    <xf numFmtId="0" fontId="3" fillId="5" borderId="5" xfId="0" applyFont="1" applyFill="1" applyBorder="1" applyAlignment="1">
      <alignment horizontal="center" vertical="center" wrapText="1"/>
    </xf>
    <xf numFmtId="0" fontId="2" fillId="3" borderId="7" xfId="1" applyFont="1" applyFill="1" applyBorder="1" applyAlignment="1">
      <alignment horizontal="center" vertical="center"/>
    </xf>
    <xf numFmtId="0" fontId="3" fillId="3" borderId="9" xfId="1" applyNumberFormat="1" applyFont="1" applyFill="1" applyBorder="1" applyAlignment="1">
      <alignment horizontal="center" vertical="top" wrapText="1"/>
    </xf>
    <xf numFmtId="0" fontId="3" fillId="0" borderId="9" xfId="1" applyFont="1" applyBorder="1" applyAlignment="1">
      <alignment horizontal="center" vertical="center"/>
    </xf>
    <xf numFmtId="0" fontId="2" fillId="0" borderId="0" xfId="1" applyFont="1" applyFill="1" applyBorder="1" applyAlignment="1">
      <alignment horizontal="left" vertical="top" wrapText="1"/>
    </xf>
    <xf numFmtId="0" fontId="3" fillId="7" borderId="5" xfId="1" applyFont="1" applyFill="1" applyBorder="1" applyAlignment="1">
      <alignment horizontal="center" vertical="center"/>
    </xf>
    <xf numFmtId="0" fontId="3" fillId="7" borderId="5" xfId="1" applyFont="1" applyFill="1" applyBorder="1" applyAlignment="1">
      <alignment horizontal="center" vertical="center" wrapText="1"/>
    </xf>
    <xf numFmtId="0" fontId="6" fillId="8" borderId="0" xfId="1" applyFont="1" applyFill="1" applyAlignment="1">
      <alignment horizontal="center" vertical="center"/>
    </xf>
    <xf numFmtId="0" fontId="3" fillId="8" borderId="5" xfId="1" applyFont="1" applyFill="1" applyBorder="1" applyAlignment="1">
      <alignment horizontal="center" vertical="center" wrapText="1"/>
    </xf>
    <xf numFmtId="0" fontId="3" fillId="7" borderId="5" xfId="1" applyNumberFormat="1" applyFont="1" applyFill="1" applyBorder="1" applyAlignment="1">
      <alignment horizontal="center" vertical="center" wrapText="1"/>
    </xf>
    <xf numFmtId="0" fontId="2" fillId="0" borderId="7" xfId="1" applyFont="1" applyBorder="1" applyAlignment="1">
      <alignment horizontal="center" vertical="center"/>
    </xf>
    <xf numFmtId="0" fontId="3" fillId="3" borderId="7" xfId="1" applyNumberFormat="1" applyFont="1" applyFill="1" applyBorder="1" applyAlignment="1">
      <alignment horizontal="center" vertical="top" wrapText="1"/>
    </xf>
    <xf numFmtId="0" fontId="3" fillId="8" borderId="5" xfId="1" applyFont="1" applyFill="1" applyBorder="1" applyAlignment="1">
      <alignment horizontal="center" vertical="center"/>
    </xf>
    <xf numFmtId="0" fontId="3" fillId="8" borderId="4" xfId="1" applyFont="1" applyFill="1" applyBorder="1" applyAlignment="1">
      <alignment horizontal="center" vertical="center" wrapText="1"/>
    </xf>
    <xf numFmtId="0" fontId="3" fillId="7" borderId="5" xfId="1" applyNumberFormat="1" applyFont="1" applyFill="1" applyBorder="1" applyAlignment="1">
      <alignment horizontal="left" vertical="center" wrapText="1"/>
    </xf>
    <xf numFmtId="0" fontId="3" fillId="0" borderId="0" xfId="1" applyNumberFormat="1" applyFont="1" applyAlignment="1">
      <alignment horizontal="left" vertical="center" wrapText="1"/>
    </xf>
    <xf numFmtId="0" fontId="2" fillId="0" borderId="0" xfId="1" applyFont="1" applyBorder="1" applyAlignment="1">
      <alignment horizontal="left" vertical="center" wrapText="1"/>
    </xf>
    <xf numFmtId="0" fontId="2" fillId="0" borderId="0" xfId="1" applyFont="1" applyAlignment="1">
      <alignment horizontal="left" vertical="center" wrapText="1"/>
    </xf>
    <xf numFmtId="0" fontId="3" fillId="7" borderId="9" xfId="1" applyNumberFormat="1" applyFont="1" applyFill="1" applyBorder="1" applyAlignment="1">
      <alignment horizontal="left" vertical="center" wrapText="1"/>
    </xf>
    <xf numFmtId="0" fontId="8" fillId="0" borderId="7" xfId="1" applyFont="1" applyBorder="1" applyAlignment="1">
      <alignment horizontal="center" vertical="center"/>
    </xf>
    <xf numFmtId="0" fontId="8" fillId="0" borderId="10" xfId="1" applyFont="1" applyBorder="1" applyAlignment="1">
      <alignment horizontal="center" vertical="center"/>
    </xf>
    <xf numFmtId="0" fontId="8" fillId="0" borderId="9" xfId="1" applyFont="1" applyBorder="1" applyAlignment="1">
      <alignment horizontal="center" vertical="center"/>
    </xf>
    <xf numFmtId="0" fontId="3" fillId="3" borderId="7" xfId="1" applyNumberFormat="1" applyFont="1" applyFill="1" applyBorder="1" applyAlignment="1">
      <alignment horizontal="center" vertical="top" wrapText="1"/>
    </xf>
    <xf numFmtId="0" fontId="3" fillId="3" borderId="10" xfId="1" applyNumberFormat="1" applyFont="1" applyFill="1" applyBorder="1" applyAlignment="1">
      <alignment horizontal="center" vertical="top" wrapText="1"/>
    </xf>
    <xf numFmtId="0" fontId="3" fillId="3" borderId="9" xfId="1" applyNumberFormat="1" applyFont="1" applyFill="1" applyBorder="1" applyAlignment="1">
      <alignment horizontal="center" vertical="top" wrapText="1"/>
    </xf>
    <xf numFmtId="0" fontId="3" fillId="3" borderId="7" xfId="1" applyFont="1" applyFill="1" applyBorder="1" applyAlignment="1">
      <alignment horizontal="center" vertical="center" wrapText="1"/>
    </xf>
    <xf numFmtId="0" fontId="3" fillId="3" borderId="10" xfId="1" applyFont="1" applyFill="1" applyBorder="1" applyAlignment="1">
      <alignment horizontal="center" vertical="center" wrapText="1"/>
    </xf>
    <xf numFmtId="0" fontId="3" fillId="3" borderId="9" xfId="1" applyFont="1" applyFill="1" applyBorder="1" applyAlignment="1">
      <alignment horizontal="center" vertical="center" wrapText="1"/>
    </xf>
    <xf numFmtId="0" fontId="2" fillId="3" borderId="8" xfId="1" applyFont="1" applyFill="1" applyBorder="1" applyAlignment="1">
      <alignment horizontal="left" vertical="center" wrapText="1"/>
    </xf>
    <xf numFmtId="0" fontId="2" fillId="3" borderId="4" xfId="1" applyFont="1" applyFill="1" applyBorder="1" applyAlignment="1">
      <alignment horizontal="left" vertical="center" wrapText="1"/>
    </xf>
    <xf numFmtId="0" fontId="2" fillId="3" borderId="4" xfId="0" applyFont="1" applyFill="1" applyBorder="1" applyAlignment="1">
      <alignment horizontal="left" vertical="center" wrapText="1"/>
    </xf>
    <xf numFmtId="0" fontId="3" fillId="4" borderId="8" xfId="1" applyFont="1" applyFill="1" applyBorder="1" applyAlignment="1">
      <alignment horizontal="left" vertical="center" wrapText="1"/>
    </xf>
    <xf numFmtId="0" fontId="3" fillId="4" borderId="4" xfId="1" applyFont="1" applyFill="1" applyBorder="1" applyAlignment="1">
      <alignment horizontal="left" vertical="center" wrapText="1"/>
    </xf>
    <xf numFmtId="0" fontId="3" fillId="5" borderId="8" xfId="1" applyFont="1" applyFill="1" applyBorder="1" applyAlignment="1">
      <alignment horizontal="left" vertical="center" wrapText="1"/>
    </xf>
    <xf numFmtId="0" fontId="3" fillId="5" borderId="4" xfId="1" applyFont="1" applyFill="1" applyBorder="1" applyAlignment="1">
      <alignment horizontal="left" vertical="center" wrapText="1"/>
    </xf>
    <xf numFmtId="0" fontId="2" fillId="3" borderId="7" xfId="1" applyFont="1" applyFill="1" applyBorder="1" applyAlignment="1">
      <alignment horizontal="center" vertical="center"/>
    </xf>
    <xf numFmtId="0" fontId="2" fillId="3" borderId="9" xfId="1" applyFont="1" applyFill="1" applyBorder="1" applyAlignment="1">
      <alignment horizontal="center" vertical="center"/>
    </xf>
    <xf numFmtId="0" fontId="2" fillId="0" borderId="10" xfId="1" applyFont="1" applyBorder="1" applyAlignment="1">
      <alignment horizontal="center" vertical="center"/>
    </xf>
    <xf numFmtId="0" fontId="2" fillId="0" borderId="9" xfId="1" applyFont="1" applyBorder="1" applyAlignment="1">
      <alignment horizontal="center" vertical="center"/>
    </xf>
    <xf numFmtId="0" fontId="4" fillId="0" borderId="0" xfId="1" applyFont="1" applyBorder="1" applyAlignment="1">
      <alignment horizontal="left" vertical="top" wrapText="1"/>
    </xf>
    <xf numFmtId="0" fontId="2" fillId="3" borderId="10" xfId="1" applyFont="1" applyFill="1" applyBorder="1" applyAlignment="1">
      <alignment horizontal="center" vertical="center"/>
    </xf>
    <xf numFmtId="0" fontId="2" fillId="0" borderId="7" xfId="1" applyFont="1" applyBorder="1" applyAlignment="1">
      <alignment horizontal="center" vertical="center"/>
    </xf>
    <xf numFmtId="0" fontId="3" fillId="0" borderId="7" xfId="1" applyFont="1" applyBorder="1" applyAlignment="1">
      <alignment horizontal="center" vertical="center"/>
    </xf>
    <xf numFmtId="0" fontId="3" fillId="0" borderId="9" xfId="1" applyFont="1" applyBorder="1" applyAlignment="1">
      <alignment horizontal="center" vertical="center"/>
    </xf>
    <xf numFmtId="0" fontId="2" fillId="0" borderId="4" xfId="0" applyFont="1" applyBorder="1" applyAlignment="1">
      <alignment horizontal="left" vertical="center" wrapText="1"/>
    </xf>
    <xf numFmtId="0" fontId="2" fillId="3" borderId="5" xfId="1" applyFont="1" applyFill="1" applyBorder="1" applyAlignment="1">
      <alignment horizontal="left" vertical="top" wrapText="1"/>
    </xf>
    <xf numFmtId="16" fontId="3" fillId="0" borderId="7" xfId="0" applyNumberFormat="1" applyFont="1" applyFill="1" applyBorder="1" applyAlignment="1">
      <alignment horizontal="center" vertical="top" wrapText="1"/>
    </xf>
    <xf numFmtId="16" fontId="3" fillId="0" borderId="10" xfId="0" applyNumberFormat="1" applyFont="1" applyFill="1" applyBorder="1" applyAlignment="1">
      <alignment horizontal="center" vertical="top" wrapText="1"/>
    </xf>
    <xf numFmtId="16" fontId="3" fillId="0" borderId="9" xfId="0" applyNumberFormat="1" applyFont="1" applyFill="1" applyBorder="1" applyAlignment="1">
      <alignment horizontal="center" vertical="top" wrapText="1"/>
    </xf>
    <xf numFmtId="49" fontId="3" fillId="0" borderId="7" xfId="1" applyNumberFormat="1" applyFont="1" applyBorder="1" applyAlignment="1">
      <alignment horizontal="center" vertical="center"/>
    </xf>
    <xf numFmtId="49" fontId="3" fillId="0" borderId="10" xfId="1" applyNumberFormat="1" applyFont="1" applyBorder="1" applyAlignment="1">
      <alignment horizontal="center" vertical="center"/>
    </xf>
    <xf numFmtId="49" fontId="3" fillId="0" borderId="9" xfId="1" applyNumberFormat="1" applyFont="1" applyBorder="1" applyAlignment="1">
      <alignment horizontal="center" vertical="center"/>
    </xf>
    <xf numFmtId="0" fontId="3" fillId="0" borderId="10" xfId="1" applyFont="1" applyBorder="1" applyAlignment="1">
      <alignment horizontal="center" vertical="center"/>
    </xf>
    <xf numFmtId="0" fontId="2" fillId="3" borderId="8" xfId="1" applyFont="1" applyFill="1" applyBorder="1" applyAlignment="1">
      <alignment horizontal="left" vertical="top" wrapText="1"/>
    </xf>
    <xf numFmtId="0" fontId="2" fillId="3" borderId="4" xfId="1" applyFont="1" applyFill="1" applyBorder="1" applyAlignment="1">
      <alignment horizontal="left" vertical="top" wrapText="1"/>
    </xf>
    <xf numFmtId="0" fontId="2" fillId="0" borderId="8" xfId="1" applyFont="1" applyBorder="1" applyAlignment="1">
      <alignment horizontal="left" vertical="center" wrapText="1"/>
    </xf>
    <xf numFmtId="0" fontId="2" fillId="0" borderId="4" xfId="1" applyFont="1" applyBorder="1" applyAlignment="1">
      <alignment horizontal="left" vertical="center" wrapText="1"/>
    </xf>
    <xf numFmtId="0" fontId="2" fillId="0" borderId="8" xfId="1" applyFont="1" applyFill="1" applyBorder="1" applyAlignment="1">
      <alignment horizontal="left" vertical="top" wrapText="1"/>
    </xf>
    <xf numFmtId="0" fontId="2" fillId="0" borderId="4" xfId="1" applyFont="1" applyFill="1" applyBorder="1" applyAlignment="1">
      <alignment horizontal="left" vertical="top" wrapText="1"/>
    </xf>
    <xf numFmtId="0" fontId="3" fillId="0" borderId="7" xfId="1" applyNumberFormat="1" applyFont="1" applyFill="1" applyBorder="1" applyAlignment="1">
      <alignment horizontal="center" vertical="top" wrapText="1"/>
    </xf>
    <xf numFmtId="0" fontId="3" fillId="0" borderId="9" xfId="1" applyNumberFormat="1" applyFont="1" applyFill="1" applyBorder="1" applyAlignment="1">
      <alignment horizontal="center" vertical="top" wrapText="1"/>
    </xf>
    <xf numFmtId="0" fontId="3" fillId="7" borderId="5" xfId="1" applyNumberFormat="1" applyFont="1" applyFill="1" applyBorder="1" applyAlignment="1">
      <alignment horizontal="left" vertical="center" wrapText="1"/>
    </xf>
    <xf numFmtId="0" fontId="3" fillId="2" borderId="8" xfId="1" applyFont="1" applyFill="1" applyBorder="1" applyAlignment="1">
      <alignment horizontal="left" vertical="center" wrapText="1"/>
    </xf>
    <xf numFmtId="0" fontId="3" fillId="2" borderId="4" xfId="1" applyFont="1" applyFill="1" applyBorder="1" applyAlignment="1">
      <alignment horizontal="left" vertical="center" wrapText="1"/>
    </xf>
    <xf numFmtId="0" fontId="3" fillId="3" borderId="5" xfId="1" applyNumberFormat="1" applyFont="1" applyFill="1" applyBorder="1" applyAlignment="1">
      <alignment horizontal="left" vertical="top" wrapText="1"/>
    </xf>
    <xf numFmtId="0" fontId="2" fillId="0" borderId="0" xfId="1" applyNumberFormat="1" applyFont="1" applyAlignment="1">
      <alignment horizontal="center" vertical="top" wrapText="1"/>
    </xf>
    <xf numFmtId="0" fontId="4" fillId="0" borderId="0" xfId="1" applyNumberFormat="1" applyFont="1" applyAlignment="1">
      <alignment horizontal="left" vertical="top" wrapText="1"/>
    </xf>
    <xf numFmtId="0" fontId="3" fillId="6" borderId="8" xfId="1" applyFont="1" applyFill="1" applyBorder="1" applyAlignment="1">
      <alignment horizontal="left" vertical="center" wrapText="1"/>
    </xf>
    <xf numFmtId="0" fontId="3" fillId="6" borderId="3" xfId="1" applyFont="1" applyFill="1" applyBorder="1" applyAlignment="1">
      <alignment horizontal="left" vertical="center" wrapText="1"/>
    </xf>
    <xf numFmtId="0" fontId="3" fillId="6" borderId="4" xfId="1" applyFont="1" applyFill="1" applyBorder="1" applyAlignment="1">
      <alignment horizontal="left" vertical="center" wrapText="1"/>
    </xf>
    <xf numFmtId="0" fontId="2" fillId="7" borderId="8" xfId="1" applyFont="1" applyFill="1" applyBorder="1" applyAlignment="1">
      <alignment horizontal="left" vertical="center" wrapText="1"/>
    </xf>
    <xf numFmtId="0" fontId="2" fillId="7" borderId="4" xfId="1" applyFont="1" applyFill="1" applyBorder="1" applyAlignment="1">
      <alignment horizontal="left" vertical="center" wrapText="1"/>
    </xf>
    <xf numFmtId="0" fontId="3" fillId="4" borderId="4" xfId="0" applyFont="1" applyFill="1" applyBorder="1" applyAlignment="1">
      <alignment horizontal="left" vertical="center" wrapText="1"/>
    </xf>
    <xf numFmtId="0" fontId="2" fillId="0" borderId="8" xfId="1" applyFont="1" applyFill="1" applyBorder="1" applyAlignment="1">
      <alignment horizontal="left" vertical="center" wrapText="1"/>
    </xf>
    <xf numFmtId="0" fontId="2" fillId="0" borderId="4" xfId="1" applyFont="1" applyFill="1" applyBorder="1" applyAlignment="1">
      <alignment horizontal="left" vertical="center" wrapText="1"/>
    </xf>
    <xf numFmtId="0" fontId="2" fillId="4" borderId="8" xfId="1" applyFont="1" applyFill="1" applyBorder="1" applyAlignment="1">
      <alignment horizontal="left" vertical="center" wrapText="1"/>
    </xf>
    <xf numFmtId="0" fontId="2" fillId="4" borderId="4" xfId="1" applyFont="1" applyFill="1" applyBorder="1" applyAlignment="1">
      <alignment horizontal="left" vertical="center" wrapText="1"/>
    </xf>
    <xf numFmtId="0" fontId="2" fillId="0" borderId="0" xfId="1" applyFont="1" applyFill="1" applyBorder="1" applyAlignment="1">
      <alignment horizontal="left" vertical="top" wrapText="1"/>
    </xf>
    <xf numFmtId="0" fontId="3" fillId="3" borderId="7" xfId="1" applyNumberFormat="1" applyFont="1" applyFill="1" applyBorder="1" applyAlignment="1">
      <alignment vertical="top" wrapText="1"/>
    </xf>
    <xf numFmtId="0" fontId="3" fillId="3" borderId="10" xfId="1" applyNumberFormat="1" applyFont="1" applyFill="1" applyBorder="1" applyAlignment="1">
      <alignment vertical="top" wrapText="1"/>
    </xf>
    <xf numFmtId="0" fontId="3" fillId="3" borderId="9" xfId="1" applyNumberFormat="1" applyFont="1" applyFill="1" applyBorder="1" applyAlignment="1">
      <alignment vertical="top" wrapText="1"/>
    </xf>
    <xf numFmtId="0" fontId="2" fillId="0" borderId="4" xfId="0" applyFont="1" applyBorder="1" applyAlignment="1">
      <alignment horizontal="left" vertical="top" wrapText="1"/>
    </xf>
    <xf numFmtId="0" fontId="3" fillId="4" borderId="5" xfId="0" applyFont="1" applyFill="1" applyBorder="1" applyAlignment="1">
      <alignment horizontal="left" vertical="center" wrapText="1"/>
    </xf>
    <xf numFmtId="0" fontId="3" fillId="4" borderId="5" xfId="1" applyFont="1" applyFill="1" applyBorder="1" applyAlignment="1">
      <alignment horizontal="left" vertical="center" wrapText="1"/>
    </xf>
    <xf numFmtId="0" fontId="3" fillId="4" borderId="5" xfId="1" applyNumberFormat="1" applyFont="1" applyFill="1" applyBorder="1" applyAlignment="1">
      <alignment horizontal="left" vertical="top" wrapText="1"/>
    </xf>
    <xf numFmtId="0" fontId="2" fillId="4" borderId="5" xfId="1" applyNumberFormat="1" applyFont="1" applyFill="1" applyBorder="1" applyAlignment="1">
      <alignment horizontal="left" vertical="top" wrapText="1"/>
    </xf>
    <xf numFmtId="0" fontId="3" fillId="2" borderId="8" xfId="1" applyNumberFormat="1" applyFont="1" applyFill="1" applyBorder="1" applyAlignment="1">
      <alignment horizontal="left" vertical="center" wrapText="1"/>
    </xf>
    <xf numFmtId="0" fontId="3" fillId="2" borderId="3" xfId="1" applyFont="1" applyFill="1" applyBorder="1" applyAlignment="1">
      <alignment horizontal="left" vertical="center" wrapText="1"/>
    </xf>
    <xf numFmtId="0" fontId="3" fillId="2" borderId="11" xfId="1" applyFont="1" applyFill="1" applyBorder="1" applyAlignment="1">
      <alignment horizontal="left" vertical="center" wrapText="1"/>
    </xf>
    <xf numFmtId="0" fontId="5" fillId="8" borderId="8" xfId="1" applyFont="1" applyFill="1" applyBorder="1" applyAlignment="1">
      <alignment horizontal="left" vertical="center" wrapText="1"/>
    </xf>
    <xf numFmtId="0" fontId="5" fillId="8" borderId="4" xfId="1" applyFont="1" applyFill="1" applyBorder="1" applyAlignment="1">
      <alignment horizontal="left"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32"/>
  <sheetViews>
    <sheetView tabSelected="1" zoomScaleNormal="100" workbookViewId="0">
      <selection activeCell="I8" sqref="I8"/>
    </sheetView>
  </sheetViews>
  <sheetFormatPr defaultColWidth="8.85546875" defaultRowHeight="16.5" x14ac:dyDescent="0.3"/>
  <cols>
    <col min="1" max="1" width="4" style="1" customWidth="1"/>
    <col min="2" max="2" width="5.7109375" style="34" customWidth="1"/>
    <col min="3" max="3" width="3.42578125" style="35" customWidth="1"/>
    <col min="4" max="4" width="112.7109375" style="70" customWidth="1"/>
    <col min="5" max="5" width="13.42578125" style="51" customWidth="1"/>
    <col min="6" max="6" width="27.28515625" style="2" customWidth="1"/>
    <col min="7" max="7" width="49.5703125" style="2" customWidth="1"/>
    <col min="8" max="16384" width="8.85546875" style="2"/>
  </cols>
  <sheetData>
    <row r="1" spans="1:8" x14ac:dyDescent="0.3">
      <c r="B1" s="118"/>
      <c r="C1" s="118"/>
      <c r="D1" s="118"/>
    </row>
    <row r="2" spans="1:8" ht="16.5" customHeight="1" x14ac:dyDescent="0.3">
      <c r="A2" s="119" t="s">
        <v>47</v>
      </c>
      <c r="B2" s="119"/>
      <c r="C2" s="119"/>
      <c r="D2" s="119"/>
      <c r="E2" s="119"/>
      <c r="F2" s="119"/>
    </row>
    <row r="3" spans="1:8" x14ac:dyDescent="0.3">
      <c r="B3" s="38"/>
      <c r="C3" s="38"/>
      <c r="D3" s="68"/>
    </row>
    <row r="4" spans="1:8" ht="23.25" customHeight="1" x14ac:dyDescent="0.3">
      <c r="A4" s="137" t="s">
        <v>15</v>
      </c>
      <c r="B4" s="137"/>
      <c r="C4" s="137"/>
      <c r="D4" s="137"/>
      <c r="E4" s="137"/>
      <c r="F4" s="137"/>
    </row>
    <row r="5" spans="1:8" ht="21.75" customHeight="1" x14ac:dyDescent="0.3">
      <c r="A5" s="138" t="s">
        <v>54</v>
      </c>
      <c r="B5" s="138"/>
      <c r="C5" s="138"/>
      <c r="D5" s="138"/>
      <c r="E5" s="138"/>
      <c r="F5" s="138"/>
    </row>
    <row r="6" spans="1:8" ht="41.25" customHeight="1" x14ac:dyDescent="0.3">
      <c r="A6" s="138" t="s">
        <v>55</v>
      </c>
      <c r="B6" s="138"/>
      <c r="C6" s="138"/>
      <c r="D6" s="138"/>
      <c r="E6" s="138"/>
      <c r="F6" s="138"/>
    </row>
    <row r="7" spans="1:8" ht="75" customHeight="1" x14ac:dyDescent="0.3">
      <c r="A7" s="137" t="s">
        <v>142</v>
      </c>
      <c r="B7" s="137"/>
      <c r="C7" s="137"/>
      <c r="D7" s="137"/>
      <c r="E7" s="137"/>
      <c r="F7" s="137"/>
    </row>
    <row r="8" spans="1:8" ht="60" customHeight="1" x14ac:dyDescent="0.3">
      <c r="A8" s="120" t="s">
        <v>56</v>
      </c>
      <c r="B8" s="121"/>
      <c r="C8" s="121"/>
      <c r="D8" s="122"/>
      <c r="E8" s="40" t="s">
        <v>0</v>
      </c>
      <c r="F8" s="41" t="s">
        <v>27</v>
      </c>
    </row>
    <row r="9" spans="1:8" ht="55.5" customHeight="1" x14ac:dyDescent="0.3">
      <c r="A9" s="50" t="s">
        <v>1</v>
      </c>
      <c r="B9" s="139" t="s">
        <v>36</v>
      </c>
      <c r="C9" s="140"/>
      <c r="D9" s="141"/>
      <c r="E9" s="21">
        <f>E10+E15+E20+E23+E36+E39+E42</f>
        <v>30</v>
      </c>
      <c r="F9" s="37"/>
    </row>
    <row r="10" spans="1:8" ht="45.75" customHeight="1" x14ac:dyDescent="0.3">
      <c r="A10" s="3"/>
      <c r="B10" s="17" t="s">
        <v>2</v>
      </c>
      <c r="C10" s="84" t="s">
        <v>26</v>
      </c>
      <c r="D10" s="85"/>
      <c r="E10" s="4">
        <f>SUM(E11:E14)</f>
        <v>4</v>
      </c>
      <c r="F10" s="16" t="s">
        <v>28</v>
      </c>
    </row>
    <row r="11" spans="1:8" s="6" customFormat="1" ht="36.75" customHeight="1" x14ac:dyDescent="0.3">
      <c r="A11" s="5"/>
      <c r="B11" s="75"/>
      <c r="C11" s="126" t="s">
        <v>82</v>
      </c>
      <c r="D11" s="127"/>
      <c r="E11" s="26">
        <v>1</v>
      </c>
      <c r="F11" s="36"/>
    </row>
    <row r="12" spans="1:8" s="6" customFormat="1" ht="36.75" customHeight="1" x14ac:dyDescent="0.3">
      <c r="A12" s="5"/>
      <c r="B12" s="76"/>
      <c r="C12" s="81" t="s">
        <v>60</v>
      </c>
      <c r="D12" s="82"/>
      <c r="E12" s="26">
        <v>1</v>
      </c>
      <c r="F12" s="36"/>
    </row>
    <row r="13" spans="1:8" s="6" customFormat="1" ht="38.25" customHeight="1" x14ac:dyDescent="0.3">
      <c r="A13" s="5"/>
      <c r="B13" s="76"/>
      <c r="C13" s="126" t="s">
        <v>61</v>
      </c>
      <c r="D13" s="127"/>
      <c r="E13" s="26">
        <v>1</v>
      </c>
      <c r="F13" s="36"/>
    </row>
    <row r="14" spans="1:8" s="6" customFormat="1" ht="36.75" customHeight="1" x14ac:dyDescent="0.3">
      <c r="A14" s="5"/>
      <c r="B14" s="76"/>
      <c r="C14" s="81" t="s">
        <v>78</v>
      </c>
      <c r="D14" s="82"/>
      <c r="E14" s="26">
        <v>1</v>
      </c>
      <c r="F14" s="36"/>
    </row>
    <row r="15" spans="1:8" ht="45" customHeight="1" x14ac:dyDescent="0.3">
      <c r="A15" s="3"/>
      <c r="B15" s="17" t="s">
        <v>3</v>
      </c>
      <c r="C15" s="84" t="s">
        <v>16</v>
      </c>
      <c r="D15" s="85"/>
      <c r="E15" s="7">
        <f>SUM(E16:E19)</f>
        <v>6</v>
      </c>
      <c r="F15" s="16" t="s">
        <v>28</v>
      </c>
    </row>
    <row r="16" spans="1:8" ht="102.75" customHeight="1" x14ac:dyDescent="0.3">
      <c r="A16" s="3"/>
      <c r="B16" s="75"/>
      <c r="C16" s="126" t="s">
        <v>143</v>
      </c>
      <c r="D16" s="127"/>
      <c r="E16" s="26">
        <v>1</v>
      </c>
      <c r="F16" s="94"/>
      <c r="G16" s="130"/>
      <c r="H16" s="130"/>
    </row>
    <row r="17" spans="1:8" ht="129.75" customHeight="1" x14ac:dyDescent="0.3">
      <c r="A17" s="3"/>
      <c r="B17" s="76"/>
      <c r="C17" s="126" t="s">
        <v>97</v>
      </c>
      <c r="D17" s="127"/>
      <c r="E17" s="26">
        <v>2</v>
      </c>
      <c r="F17" s="90"/>
      <c r="G17" s="57"/>
      <c r="H17" s="57"/>
    </row>
    <row r="18" spans="1:8" ht="81.75" customHeight="1" x14ac:dyDescent="0.3">
      <c r="A18" s="3"/>
      <c r="B18" s="76"/>
      <c r="C18" s="126" t="s">
        <v>98</v>
      </c>
      <c r="D18" s="127"/>
      <c r="E18" s="26">
        <v>1</v>
      </c>
      <c r="F18" s="90"/>
      <c r="G18" s="18"/>
      <c r="H18" s="18"/>
    </row>
    <row r="19" spans="1:8" ht="94.5" customHeight="1" x14ac:dyDescent="0.3">
      <c r="A19" s="3"/>
      <c r="B19" s="77"/>
      <c r="C19" s="126" t="s">
        <v>99</v>
      </c>
      <c r="D19" s="127"/>
      <c r="E19" s="26">
        <v>2</v>
      </c>
      <c r="F19" s="91"/>
    </row>
    <row r="20" spans="1:8" ht="32.25" customHeight="1" x14ac:dyDescent="0.3">
      <c r="A20" s="3"/>
      <c r="B20" s="17" t="s">
        <v>4</v>
      </c>
      <c r="C20" s="84" t="s">
        <v>38</v>
      </c>
      <c r="D20" s="85"/>
      <c r="E20" s="4">
        <f>SUM(E21:E22)</f>
        <v>3</v>
      </c>
      <c r="F20" s="16" t="s">
        <v>28</v>
      </c>
    </row>
    <row r="21" spans="1:8" ht="123" customHeight="1" x14ac:dyDescent="0.3">
      <c r="A21" s="3"/>
      <c r="B21" s="75"/>
      <c r="C21" s="81" t="s">
        <v>144</v>
      </c>
      <c r="D21" s="82"/>
      <c r="E21" s="23">
        <v>2</v>
      </c>
      <c r="F21" s="94"/>
    </row>
    <row r="22" spans="1:8" ht="139.5" customHeight="1" x14ac:dyDescent="0.3">
      <c r="A22" s="3"/>
      <c r="B22" s="76"/>
      <c r="C22" s="81" t="s">
        <v>145</v>
      </c>
      <c r="D22" s="82"/>
      <c r="E22" s="23">
        <v>1</v>
      </c>
      <c r="F22" s="90"/>
    </row>
    <row r="23" spans="1:8" ht="163.5" customHeight="1" x14ac:dyDescent="0.3">
      <c r="A23" s="3"/>
      <c r="B23" s="17" t="s">
        <v>5</v>
      </c>
      <c r="C23" s="84" t="s">
        <v>146</v>
      </c>
      <c r="D23" s="85"/>
      <c r="E23" s="4">
        <f>E24+E30</f>
        <v>11</v>
      </c>
      <c r="F23" s="20" t="s">
        <v>41</v>
      </c>
    </row>
    <row r="24" spans="1:8" ht="69.75" customHeight="1" x14ac:dyDescent="0.3">
      <c r="A24" s="3"/>
      <c r="B24" s="32" t="s">
        <v>51</v>
      </c>
      <c r="C24" s="86" t="s">
        <v>100</v>
      </c>
      <c r="D24" s="87"/>
      <c r="E24" s="33">
        <f>E29</f>
        <v>7</v>
      </c>
      <c r="F24" s="31" t="s">
        <v>29</v>
      </c>
    </row>
    <row r="25" spans="1:8" s="6" customFormat="1" ht="79.5" customHeight="1" x14ac:dyDescent="0.3">
      <c r="A25" s="5"/>
      <c r="B25" s="131"/>
      <c r="C25" s="81" t="s">
        <v>101</v>
      </c>
      <c r="D25" s="82"/>
      <c r="E25" s="26">
        <v>0</v>
      </c>
      <c r="F25" s="88"/>
    </row>
    <row r="26" spans="1:8" s="6" customFormat="1" ht="82.5" customHeight="1" x14ac:dyDescent="0.3">
      <c r="A26" s="5"/>
      <c r="B26" s="132"/>
      <c r="C26" s="81" t="s">
        <v>102</v>
      </c>
      <c r="D26" s="82"/>
      <c r="E26" s="26">
        <v>2</v>
      </c>
      <c r="F26" s="93"/>
    </row>
    <row r="27" spans="1:8" s="6" customFormat="1" ht="75.75" customHeight="1" x14ac:dyDescent="0.3">
      <c r="A27" s="5"/>
      <c r="B27" s="132"/>
      <c r="C27" s="81" t="s">
        <v>147</v>
      </c>
      <c r="D27" s="82"/>
      <c r="E27" s="26">
        <v>4</v>
      </c>
      <c r="F27" s="93"/>
    </row>
    <row r="28" spans="1:8" s="6" customFormat="1" ht="72" customHeight="1" x14ac:dyDescent="0.3">
      <c r="A28" s="5"/>
      <c r="B28" s="132"/>
      <c r="C28" s="81" t="s">
        <v>148</v>
      </c>
      <c r="D28" s="82"/>
      <c r="E28" s="26">
        <v>6</v>
      </c>
      <c r="F28" s="93"/>
    </row>
    <row r="29" spans="1:8" s="6" customFormat="1" ht="80.25" customHeight="1" x14ac:dyDescent="0.3">
      <c r="A29" s="5"/>
      <c r="B29" s="133"/>
      <c r="C29" s="81" t="s">
        <v>103</v>
      </c>
      <c r="D29" s="82"/>
      <c r="E29" s="26">
        <v>7</v>
      </c>
      <c r="F29" s="89"/>
    </row>
    <row r="30" spans="1:8" s="6" customFormat="1" ht="87" customHeight="1" x14ac:dyDescent="0.3">
      <c r="A30" s="5"/>
      <c r="B30" s="32" t="s">
        <v>52</v>
      </c>
      <c r="C30" s="86" t="s">
        <v>104</v>
      </c>
      <c r="D30" s="87"/>
      <c r="E30" s="33">
        <f>E35</f>
        <v>4</v>
      </c>
      <c r="F30" s="31" t="s">
        <v>30</v>
      </c>
    </row>
    <row r="31" spans="1:8" s="6" customFormat="1" ht="90.75" customHeight="1" x14ac:dyDescent="0.3">
      <c r="A31" s="5"/>
      <c r="B31" s="75"/>
      <c r="C31" s="81" t="s">
        <v>149</v>
      </c>
      <c r="D31" s="82"/>
      <c r="E31" s="26">
        <v>0</v>
      </c>
      <c r="F31" s="88"/>
    </row>
    <row r="32" spans="1:8" s="6" customFormat="1" ht="91.5" customHeight="1" x14ac:dyDescent="0.3">
      <c r="A32" s="5"/>
      <c r="B32" s="76"/>
      <c r="C32" s="81" t="s">
        <v>105</v>
      </c>
      <c r="D32" s="82"/>
      <c r="E32" s="26">
        <v>1</v>
      </c>
      <c r="F32" s="93"/>
    </row>
    <row r="33" spans="1:12" s="6" customFormat="1" ht="93.75" customHeight="1" x14ac:dyDescent="0.3">
      <c r="A33" s="5"/>
      <c r="B33" s="76"/>
      <c r="C33" s="81" t="s">
        <v>106</v>
      </c>
      <c r="D33" s="82"/>
      <c r="E33" s="26">
        <v>2</v>
      </c>
      <c r="F33" s="93"/>
    </row>
    <row r="34" spans="1:12" s="6" customFormat="1" ht="97.5" customHeight="1" x14ac:dyDescent="0.3">
      <c r="A34" s="5"/>
      <c r="B34" s="76"/>
      <c r="C34" s="81" t="s">
        <v>107</v>
      </c>
      <c r="D34" s="82"/>
      <c r="E34" s="26">
        <v>3</v>
      </c>
      <c r="F34" s="93"/>
    </row>
    <row r="35" spans="1:12" s="6" customFormat="1" ht="90.75" customHeight="1" x14ac:dyDescent="0.3">
      <c r="A35" s="5"/>
      <c r="B35" s="77"/>
      <c r="C35" s="81" t="s">
        <v>108</v>
      </c>
      <c r="D35" s="82"/>
      <c r="E35" s="26">
        <v>4</v>
      </c>
      <c r="F35" s="89"/>
    </row>
    <row r="36" spans="1:12" s="6" customFormat="1" ht="78" customHeight="1" x14ac:dyDescent="0.3">
      <c r="A36" s="5"/>
      <c r="B36" s="17" t="s">
        <v>39</v>
      </c>
      <c r="C36" s="136" t="s">
        <v>57</v>
      </c>
      <c r="D36" s="136"/>
      <c r="E36" s="4">
        <f>E37+E38</f>
        <v>1</v>
      </c>
      <c r="F36" s="16" t="s">
        <v>28</v>
      </c>
    </row>
    <row r="37" spans="1:12" s="6" customFormat="1" ht="42.75" customHeight="1" x14ac:dyDescent="0.3">
      <c r="A37" s="9"/>
      <c r="B37" s="75"/>
      <c r="C37" s="81" t="s">
        <v>62</v>
      </c>
      <c r="D37" s="82"/>
      <c r="E37" s="26">
        <v>0.5</v>
      </c>
      <c r="F37" s="95"/>
    </row>
    <row r="38" spans="1:12" s="6" customFormat="1" ht="39.75" customHeight="1" x14ac:dyDescent="0.3">
      <c r="A38" s="9"/>
      <c r="B38" s="77"/>
      <c r="C38" s="81" t="s">
        <v>63</v>
      </c>
      <c r="D38" s="82"/>
      <c r="E38" s="26">
        <v>0.5</v>
      </c>
      <c r="F38" s="96"/>
    </row>
    <row r="39" spans="1:12" s="6" customFormat="1" ht="45.75" customHeight="1" x14ac:dyDescent="0.3">
      <c r="A39" s="9"/>
      <c r="B39" s="17" t="s">
        <v>17</v>
      </c>
      <c r="C39" s="84" t="s">
        <v>58</v>
      </c>
      <c r="D39" s="85"/>
      <c r="E39" s="4">
        <f>SUM(E40:E41)</f>
        <v>1</v>
      </c>
      <c r="F39" s="16" t="s">
        <v>28</v>
      </c>
    </row>
    <row r="40" spans="1:12" s="6" customFormat="1" ht="26.25" customHeight="1" x14ac:dyDescent="0.3">
      <c r="A40" s="9"/>
      <c r="B40" s="10"/>
      <c r="C40" s="81" t="s">
        <v>44</v>
      </c>
      <c r="D40" s="82"/>
      <c r="E40" s="26">
        <v>0.5</v>
      </c>
      <c r="F40" s="88"/>
    </row>
    <row r="41" spans="1:12" s="6" customFormat="1" ht="28.5" customHeight="1" x14ac:dyDescent="0.3">
      <c r="A41" s="9"/>
      <c r="B41" s="11"/>
      <c r="C41" s="81" t="s">
        <v>45</v>
      </c>
      <c r="D41" s="97"/>
      <c r="E41" s="26">
        <v>0.5</v>
      </c>
      <c r="F41" s="89"/>
    </row>
    <row r="42" spans="1:12" s="6" customFormat="1" ht="52.5" customHeight="1" x14ac:dyDescent="0.3">
      <c r="A42" s="9"/>
      <c r="B42" s="17" t="s">
        <v>43</v>
      </c>
      <c r="C42" s="84" t="s">
        <v>18</v>
      </c>
      <c r="D42" s="85"/>
      <c r="E42" s="4">
        <f>SUM(E43:E44)</f>
        <v>4</v>
      </c>
      <c r="F42" s="16" t="s">
        <v>28</v>
      </c>
    </row>
    <row r="43" spans="1:12" s="6" customFormat="1" ht="94.5" customHeight="1" x14ac:dyDescent="0.3">
      <c r="A43" s="9"/>
      <c r="B43" s="75"/>
      <c r="C43" s="81" t="s">
        <v>109</v>
      </c>
      <c r="D43" s="82"/>
      <c r="E43" s="26">
        <v>3</v>
      </c>
      <c r="F43" s="95"/>
    </row>
    <row r="44" spans="1:12" s="6" customFormat="1" ht="54.75" customHeight="1" x14ac:dyDescent="0.3">
      <c r="A44" s="9"/>
      <c r="B44" s="77"/>
      <c r="C44" s="81" t="s">
        <v>110</v>
      </c>
      <c r="D44" s="82"/>
      <c r="E44" s="26">
        <v>1</v>
      </c>
      <c r="F44" s="96"/>
    </row>
    <row r="45" spans="1:12" ht="54" customHeight="1" x14ac:dyDescent="0.3">
      <c r="A45" s="12"/>
      <c r="B45" s="42" t="s">
        <v>6</v>
      </c>
      <c r="C45" s="115" t="s">
        <v>59</v>
      </c>
      <c r="D45" s="116"/>
      <c r="E45" s="25">
        <f>E46+E52+E56+E59+E64+E70</f>
        <v>30</v>
      </c>
      <c r="F45" s="28"/>
      <c r="H45" s="13"/>
      <c r="I45" s="13"/>
      <c r="J45" s="13"/>
      <c r="K45" s="13"/>
      <c r="L45" s="13"/>
    </row>
    <row r="46" spans="1:12" s="6" customFormat="1" ht="48.75" customHeight="1" x14ac:dyDescent="0.3">
      <c r="A46" s="12"/>
      <c r="B46" s="17" t="s">
        <v>7</v>
      </c>
      <c r="C46" s="84" t="s">
        <v>19</v>
      </c>
      <c r="D46" s="85"/>
      <c r="E46" s="4">
        <f>SUM(E47:E51)</f>
        <v>11</v>
      </c>
      <c r="F46" s="16" t="s">
        <v>28</v>
      </c>
    </row>
    <row r="47" spans="1:12" s="6" customFormat="1" ht="44.25" customHeight="1" x14ac:dyDescent="0.3">
      <c r="A47" s="12"/>
      <c r="B47" s="75"/>
      <c r="C47" s="81" t="s">
        <v>111</v>
      </c>
      <c r="D47" s="82"/>
      <c r="E47" s="26">
        <v>3</v>
      </c>
      <c r="F47" s="88"/>
    </row>
    <row r="48" spans="1:12" s="6" customFormat="1" ht="41.25" customHeight="1" x14ac:dyDescent="0.3">
      <c r="A48" s="12"/>
      <c r="B48" s="76"/>
      <c r="C48" s="81" t="s">
        <v>112</v>
      </c>
      <c r="D48" s="82"/>
      <c r="E48" s="26">
        <v>1</v>
      </c>
      <c r="F48" s="93"/>
    </row>
    <row r="49" spans="1:6" s="6" customFormat="1" ht="55.5" customHeight="1" x14ac:dyDescent="0.3">
      <c r="A49" s="12"/>
      <c r="B49" s="76"/>
      <c r="C49" s="81" t="s">
        <v>150</v>
      </c>
      <c r="D49" s="82"/>
      <c r="E49" s="26">
        <v>3</v>
      </c>
      <c r="F49" s="93"/>
    </row>
    <row r="50" spans="1:6" s="6" customFormat="1" ht="48" customHeight="1" x14ac:dyDescent="0.3">
      <c r="A50" s="12"/>
      <c r="B50" s="76"/>
      <c r="C50" s="81" t="s">
        <v>113</v>
      </c>
      <c r="D50" s="82"/>
      <c r="E50" s="26">
        <v>1</v>
      </c>
      <c r="F50" s="93"/>
    </row>
    <row r="51" spans="1:6" s="6" customFormat="1" ht="57" customHeight="1" x14ac:dyDescent="0.3">
      <c r="A51" s="12"/>
      <c r="B51" s="76"/>
      <c r="C51" s="81" t="s">
        <v>114</v>
      </c>
      <c r="D51" s="82"/>
      <c r="E51" s="26">
        <v>3</v>
      </c>
      <c r="F51" s="93"/>
    </row>
    <row r="52" spans="1:6" s="6" customFormat="1" ht="57" customHeight="1" x14ac:dyDescent="0.3">
      <c r="A52" s="12"/>
      <c r="B52" s="17" t="s">
        <v>21</v>
      </c>
      <c r="C52" s="84" t="s">
        <v>20</v>
      </c>
      <c r="D52" s="85"/>
      <c r="E52" s="4">
        <f>E53</f>
        <v>2</v>
      </c>
      <c r="F52" s="20" t="s">
        <v>76</v>
      </c>
    </row>
    <row r="53" spans="1:6" s="6" customFormat="1" ht="61.5" customHeight="1" x14ac:dyDescent="0.3">
      <c r="A53" s="12"/>
      <c r="B53" s="32" t="s">
        <v>51</v>
      </c>
      <c r="C53" s="86" t="s">
        <v>53</v>
      </c>
      <c r="D53" s="87"/>
      <c r="E53" s="33">
        <f>E55</f>
        <v>2</v>
      </c>
      <c r="F53" s="31" t="s">
        <v>29</v>
      </c>
    </row>
    <row r="54" spans="1:6" s="6" customFormat="1" ht="42.75" customHeight="1" x14ac:dyDescent="0.3">
      <c r="A54" s="12"/>
      <c r="B54" s="75"/>
      <c r="C54" s="81" t="s">
        <v>115</v>
      </c>
      <c r="D54" s="82"/>
      <c r="E54" s="26">
        <v>0</v>
      </c>
      <c r="F54" s="88"/>
    </row>
    <row r="55" spans="1:6" s="6" customFormat="1" ht="39.75" customHeight="1" x14ac:dyDescent="0.3">
      <c r="A55" s="12"/>
      <c r="B55" s="76"/>
      <c r="C55" s="81" t="s">
        <v>116</v>
      </c>
      <c r="D55" s="82"/>
      <c r="E55" s="26">
        <v>2</v>
      </c>
      <c r="F55" s="89"/>
    </row>
    <row r="56" spans="1:6" s="6" customFormat="1" ht="42.75" customHeight="1" x14ac:dyDescent="0.3">
      <c r="A56" s="12"/>
      <c r="B56" s="17" t="s">
        <v>22</v>
      </c>
      <c r="C56" s="128" t="s">
        <v>151</v>
      </c>
      <c r="D56" s="129"/>
      <c r="E56" s="4">
        <f>SUM(E57:E58)</f>
        <v>5</v>
      </c>
      <c r="F56" s="16" t="s">
        <v>28</v>
      </c>
    </row>
    <row r="57" spans="1:6" s="6" customFormat="1" ht="94.5" customHeight="1" x14ac:dyDescent="0.3">
      <c r="A57" s="12"/>
      <c r="B57" s="75"/>
      <c r="C57" s="81" t="s">
        <v>117</v>
      </c>
      <c r="D57" s="82"/>
      <c r="E57" s="26">
        <v>3</v>
      </c>
      <c r="F57" s="88"/>
    </row>
    <row r="58" spans="1:6" s="6" customFormat="1" ht="144" customHeight="1" x14ac:dyDescent="0.3">
      <c r="A58" s="12"/>
      <c r="B58" s="76"/>
      <c r="C58" s="81" t="s">
        <v>118</v>
      </c>
      <c r="D58" s="82"/>
      <c r="E58" s="26">
        <v>2</v>
      </c>
      <c r="F58" s="93"/>
    </row>
    <row r="59" spans="1:6" s="6" customFormat="1" ht="36" customHeight="1" x14ac:dyDescent="0.3">
      <c r="A59" s="12"/>
      <c r="B59" s="17" t="s">
        <v>8</v>
      </c>
      <c r="C59" s="84" t="s">
        <v>23</v>
      </c>
      <c r="D59" s="85"/>
      <c r="E59" s="4">
        <f>SUM(E60:E63)</f>
        <v>5</v>
      </c>
      <c r="F59" s="16" t="s">
        <v>28</v>
      </c>
    </row>
    <row r="60" spans="1:6" ht="75.75" customHeight="1" x14ac:dyDescent="0.3">
      <c r="A60" s="12"/>
      <c r="B60" s="75"/>
      <c r="C60" s="81" t="s">
        <v>119</v>
      </c>
      <c r="D60" s="82"/>
      <c r="E60" s="26">
        <v>1</v>
      </c>
      <c r="F60" s="95"/>
    </row>
    <row r="61" spans="1:6" ht="94.5" customHeight="1" x14ac:dyDescent="0.3">
      <c r="A61" s="12"/>
      <c r="B61" s="76"/>
      <c r="C61" s="81" t="s">
        <v>152</v>
      </c>
      <c r="D61" s="82"/>
      <c r="E61" s="26">
        <v>1</v>
      </c>
      <c r="F61" s="105"/>
    </row>
    <row r="62" spans="1:6" ht="77.25" customHeight="1" x14ac:dyDescent="0.3">
      <c r="A62" s="12"/>
      <c r="B62" s="77"/>
      <c r="C62" s="81" t="s">
        <v>153</v>
      </c>
      <c r="D62" s="82"/>
      <c r="E62" s="26">
        <v>2</v>
      </c>
      <c r="F62" s="96"/>
    </row>
    <row r="63" spans="1:6" ht="98.25" customHeight="1" x14ac:dyDescent="0.3">
      <c r="A63" s="12"/>
      <c r="B63" s="55"/>
      <c r="C63" s="81" t="s">
        <v>154</v>
      </c>
      <c r="D63" s="82"/>
      <c r="E63" s="26">
        <v>1</v>
      </c>
      <c r="F63" s="56"/>
    </row>
    <row r="64" spans="1:6" ht="43.5" customHeight="1" x14ac:dyDescent="0.3">
      <c r="A64" s="12"/>
      <c r="B64" s="43" t="s">
        <v>9</v>
      </c>
      <c r="C64" s="84" t="s">
        <v>33</v>
      </c>
      <c r="D64" s="85"/>
      <c r="E64" s="4">
        <f>SUM(E65:E69)</f>
        <v>6</v>
      </c>
      <c r="F64" s="16" t="s">
        <v>28</v>
      </c>
    </row>
    <row r="65" spans="1:6" ht="39.75" customHeight="1" x14ac:dyDescent="0.3">
      <c r="A65" s="12"/>
      <c r="B65" s="99"/>
      <c r="C65" s="81" t="s">
        <v>156</v>
      </c>
      <c r="D65" s="82"/>
      <c r="E65" s="26">
        <v>1</v>
      </c>
      <c r="F65" s="102"/>
    </row>
    <row r="66" spans="1:6" ht="41.25" customHeight="1" x14ac:dyDescent="0.3">
      <c r="A66" s="12"/>
      <c r="B66" s="100"/>
      <c r="C66" s="81" t="s">
        <v>155</v>
      </c>
      <c r="D66" s="82"/>
      <c r="E66" s="26">
        <v>1</v>
      </c>
      <c r="F66" s="103"/>
    </row>
    <row r="67" spans="1:6" ht="39.75" customHeight="1" x14ac:dyDescent="0.3">
      <c r="A67" s="12"/>
      <c r="B67" s="100"/>
      <c r="C67" s="81" t="s">
        <v>120</v>
      </c>
      <c r="D67" s="82"/>
      <c r="E67" s="26">
        <v>1</v>
      </c>
      <c r="F67" s="103"/>
    </row>
    <row r="68" spans="1:6" ht="78.75" customHeight="1" x14ac:dyDescent="0.3">
      <c r="A68" s="12"/>
      <c r="B68" s="100"/>
      <c r="C68" s="81" t="s">
        <v>121</v>
      </c>
      <c r="D68" s="82"/>
      <c r="E68" s="26">
        <v>2</v>
      </c>
      <c r="F68" s="103"/>
    </row>
    <row r="69" spans="1:6" ht="62.25" customHeight="1" x14ac:dyDescent="0.3">
      <c r="A69" s="12"/>
      <c r="B69" s="101"/>
      <c r="C69" s="81" t="s">
        <v>122</v>
      </c>
      <c r="D69" s="82"/>
      <c r="E69" s="26">
        <v>1</v>
      </c>
      <c r="F69" s="104"/>
    </row>
    <row r="70" spans="1:6" ht="41.25" customHeight="1" x14ac:dyDescent="0.3">
      <c r="A70" s="12"/>
      <c r="B70" s="19" t="s">
        <v>10</v>
      </c>
      <c r="C70" s="84" t="s">
        <v>48</v>
      </c>
      <c r="D70" s="85"/>
      <c r="E70" s="4">
        <f>E71+E72</f>
        <v>1</v>
      </c>
      <c r="F70" s="30" t="s">
        <v>28</v>
      </c>
    </row>
    <row r="71" spans="1:6" ht="37.5" customHeight="1" x14ac:dyDescent="0.3">
      <c r="A71" s="12"/>
      <c r="B71" s="112"/>
      <c r="C71" s="110" t="s">
        <v>31</v>
      </c>
      <c r="D71" s="111"/>
      <c r="E71" s="26">
        <v>0</v>
      </c>
      <c r="F71" s="95"/>
    </row>
    <row r="72" spans="1:6" ht="30.75" customHeight="1" x14ac:dyDescent="0.3">
      <c r="A72" s="12"/>
      <c r="B72" s="113"/>
      <c r="C72" s="106" t="s">
        <v>40</v>
      </c>
      <c r="D72" s="107"/>
      <c r="E72" s="26">
        <v>1</v>
      </c>
      <c r="F72" s="96"/>
    </row>
    <row r="73" spans="1:6" ht="75.75" customHeight="1" x14ac:dyDescent="0.3">
      <c r="A73" s="12"/>
      <c r="B73" s="42" t="s">
        <v>11</v>
      </c>
      <c r="C73" s="115" t="s">
        <v>77</v>
      </c>
      <c r="D73" s="116"/>
      <c r="E73" s="25">
        <f>E74+E78+E85+E87+E91+E93</f>
        <v>30</v>
      </c>
      <c r="F73" s="27"/>
    </row>
    <row r="74" spans="1:6" ht="31.5" customHeight="1" x14ac:dyDescent="0.3">
      <c r="A74" s="12"/>
      <c r="B74" s="39" t="s">
        <v>12</v>
      </c>
      <c r="C74" s="84" t="s">
        <v>25</v>
      </c>
      <c r="D74" s="85"/>
      <c r="E74" s="4">
        <f>SUM(E75:E77)</f>
        <v>6</v>
      </c>
      <c r="F74" s="16" t="s">
        <v>28</v>
      </c>
    </row>
    <row r="75" spans="1:6" ht="53.25" customHeight="1" x14ac:dyDescent="0.3">
      <c r="A75" s="12"/>
      <c r="B75" s="76"/>
      <c r="C75" s="106" t="s">
        <v>123</v>
      </c>
      <c r="D75" s="107"/>
      <c r="E75" s="22">
        <v>2</v>
      </c>
      <c r="F75" s="90"/>
    </row>
    <row r="76" spans="1:6" ht="34.5" customHeight="1" x14ac:dyDescent="0.3">
      <c r="A76" s="12"/>
      <c r="B76" s="76"/>
      <c r="C76" s="81" t="s">
        <v>157</v>
      </c>
      <c r="D76" s="82"/>
      <c r="E76" s="26">
        <v>3</v>
      </c>
      <c r="F76" s="90"/>
    </row>
    <row r="77" spans="1:6" ht="41.25" customHeight="1" x14ac:dyDescent="0.3">
      <c r="A77" s="12"/>
      <c r="B77" s="77"/>
      <c r="C77" s="81" t="s">
        <v>124</v>
      </c>
      <c r="D77" s="82"/>
      <c r="E77" s="26">
        <v>1</v>
      </c>
      <c r="F77" s="91"/>
    </row>
    <row r="78" spans="1:6" ht="58.5" customHeight="1" x14ac:dyDescent="0.3">
      <c r="A78" s="12"/>
      <c r="B78" s="17" t="s">
        <v>13</v>
      </c>
      <c r="C78" s="84" t="s">
        <v>32</v>
      </c>
      <c r="D78" s="85"/>
      <c r="E78" s="4">
        <f>SUM(E79:E84)</f>
        <v>10</v>
      </c>
      <c r="F78" s="16" t="s">
        <v>28</v>
      </c>
    </row>
    <row r="79" spans="1:6" ht="24.75" customHeight="1" x14ac:dyDescent="0.3">
      <c r="A79" s="12"/>
      <c r="B79" s="14"/>
      <c r="C79" s="81" t="s">
        <v>66</v>
      </c>
      <c r="D79" s="82"/>
      <c r="E79" s="26">
        <v>1</v>
      </c>
      <c r="F79" s="95"/>
    </row>
    <row r="80" spans="1:6" ht="41.25" customHeight="1" x14ac:dyDescent="0.3">
      <c r="A80" s="12"/>
      <c r="B80" s="76"/>
      <c r="C80" s="81" t="s">
        <v>158</v>
      </c>
      <c r="D80" s="82"/>
      <c r="E80" s="26">
        <v>2</v>
      </c>
      <c r="F80" s="105"/>
    </row>
    <row r="81" spans="1:6" ht="56.25" customHeight="1" x14ac:dyDescent="0.3">
      <c r="A81" s="12"/>
      <c r="B81" s="76"/>
      <c r="C81" s="81" t="s">
        <v>125</v>
      </c>
      <c r="D81" s="82"/>
      <c r="E81" s="26">
        <v>2</v>
      </c>
      <c r="F81" s="105"/>
    </row>
    <row r="82" spans="1:6" ht="60.75" customHeight="1" x14ac:dyDescent="0.3">
      <c r="A82" s="12"/>
      <c r="B82" s="76"/>
      <c r="C82" s="81" t="s">
        <v>126</v>
      </c>
      <c r="D82" s="82"/>
      <c r="E82" s="26">
        <v>2</v>
      </c>
      <c r="F82" s="105"/>
    </row>
    <row r="83" spans="1:6" ht="52.5" customHeight="1" x14ac:dyDescent="0.3">
      <c r="A83" s="12"/>
      <c r="B83" s="76"/>
      <c r="C83" s="81" t="s">
        <v>127</v>
      </c>
      <c r="D83" s="82"/>
      <c r="E83" s="26">
        <v>2</v>
      </c>
      <c r="F83" s="105"/>
    </row>
    <row r="84" spans="1:6" ht="46.5" customHeight="1" x14ac:dyDescent="0.3">
      <c r="A84" s="12"/>
      <c r="B84" s="77"/>
      <c r="C84" s="108" t="s">
        <v>68</v>
      </c>
      <c r="D84" s="109"/>
      <c r="E84" s="26">
        <v>1</v>
      </c>
      <c r="F84" s="96"/>
    </row>
    <row r="85" spans="1:6" ht="42.75" customHeight="1" x14ac:dyDescent="0.3">
      <c r="A85" s="12"/>
      <c r="B85" s="17" t="s">
        <v>24</v>
      </c>
      <c r="C85" s="84" t="s">
        <v>34</v>
      </c>
      <c r="D85" s="85"/>
      <c r="E85" s="4">
        <f>SUM(E86:E86)</f>
        <v>1</v>
      </c>
      <c r="F85" s="16" t="s">
        <v>28</v>
      </c>
    </row>
    <row r="86" spans="1:6" ht="45.75" customHeight="1" x14ac:dyDescent="0.3">
      <c r="A86" s="12"/>
      <c r="B86" s="64"/>
      <c r="C86" s="81" t="s">
        <v>67</v>
      </c>
      <c r="D86" s="82"/>
      <c r="E86" s="26">
        <v>1</v>
      </c>
      <c r="F86" s="63"/>
    </row>
    <row r="87" spans="1:6" ht="51" customHeight="1" x14ac:dyDescent="0.3">
      <c r="A87" s="12"/>
      <c r="B87" s="17" t="s">
        <v>49</v>
      </c>
      <c r="C87" s="84" t="s">
        <v>83</v>
      </c>
      <c r="D87" s="125"/>
      <c r="E87" s="4">
        <f>SUM(E88:E90)</f>
        <v>2</v>
      </c>
      <c r="F87" s="16" t="s">
        <v>28</v>
      </c>
    </row>
    <row r="88" spans="1:6" ht="42" customHeight="1" x14ac:dyDescent="0.3">
      <c r="A88" s="12"/>
      <c r="B88" s="75"/>
      <c r="C88" s="81" t="s">
        <v>128</v>
      </c>
      <c r="D88" s="97"/>
      <c r="E88" s="26">
        <v>1</v>
      </c>
      <c r="F88" s="78"/>
    </row>
    <row r="89" spans="1:6" ht="39" customHeight="1" x14ac:dyDescent="0.3">
      <c r="A89" s="12"/>
      <c r="B89" s="76"/>
      <c r="C89" s="81" t="s">
        <v>159</v>
      </c>
      <c r="D89" s="97"/>
      <c r="E89" s="26">
        <v>0.5</v>
      </c>
      <c r="F89" s="79"/>
    </row>
    <row r="90" spans="1:6" ht="30" customHeight="1" x14ac:dyDescent="0.3">
      <c r="A90" s="12"/>
      <c r="B90" s="77"/>
      <c r="C90" s="81" t="s">
        <v>72</v>
      </c>
      <c r="D90" s="83"/>
      <c r="E90" s="26">
        <v>0.5</v>
      </c>
      <c r="F90" s="80"/>
    </row>
    <row r="91" spans="1:6" ht="34.5" customHeight="1" x14ac:dyDescent="0.3">
      <c r="A91" s="12"/>
      <c r="B91" s="17" t="s">
        <v>50</v>
      </c>
      <c r="C91" s="84" t="s">
        <v>73</v>
      </c>
      <c r="D91" s="125"/>
      <c r="E91" s="4">
        <f>E92</f>
        <v>1</v>
      </c>
      <c r="F91" s="16" t="s">
        <v>28</v>
      </c>
    </row>
    <row r="92" spans="1:6" ht="41.25" customHeight="1" x14ac:dyDescent="0.3">
      <c r="A92" s="12"/>
      <c r="B92" s="8"/>
      <c r="C92" s="106" t="s">
        <v>74</v>
      </c>
      <c r="D92" s="134"/>
      <c r="E92" s="26">
        <v>1</v>
      </c>
      <c r="F92" s="24"/>
    </row>
    <row r="93" spans="1:6" ht="57.75" customHeight="1" x14ac:dyDescent="0.3">
      <c r="A93" s="12"/>
      <c r="B93" s="46" t="s">
        <v>69</v>
      </c>
      <c r="C93" s="135" t="s">
        <v>84</v>
      </c>
      <c r="D93" s="135"/>
      <c r="E93" s="20">
        <f>E94+E99</f>
        <v>10</v>
      </c>
      <c r="F93" s="16" t="s">
        <v>71</v>
      </c>
    </row>
    <row r="94" spans="1:6" ht="54.75" customHeight="1" x14ac:dyDescent="0.3">
      <c r="A94" s="12"/>
      <c r="B94" s="47" t="s">
        <v>51</v>
      </c>
      <c r="C94" s="86" t="s">
        <v>129</v>
      </c>
      <c r="D94" s="87"/>
      <c r="E94" s="33">
        <f>E98</f>
        <v>3</v>
      </c>
      <c r="F94" s="31" t="s">
        <v>29</v>
      </c>
    </row>
    <row r="95" spans="1:6" ht="43.5" customHeight="1" x14ac:dyDescent="0.3">
      <c r="A95" s="12"/>
      <c r="B95" s="75"/>
      <c r="C95" s="106" t="s">
        <v>130</v>
      </c>
      <c r="D95" s="107"/>
      <c r="E95" s="26">
        <v>0</v>
      </c>
      <c r="F95" s="94"/>
    </row>
    <row r="96" spans="1:6" ht="38.25" customHeight="1" x14ac:dyDescent="0.3">
      <c r="A96" s="12"/>
      <c r="B96" s="76"/>
      <c r="C96" s="106" t="s">
        <v>131</v>
      </c>
      <c r="D96" s="107"/>
      <c r="E96" s="26">
        <v>1</v>
      </c>
      <c r="F96" s="90"/>
    </row>
    <row r="97" spans="1:7" ht="38.25" customHeight="1" x14ac:dyDescent="0.3">
      <c r="A97" s="12"/>
      <c r="B97" s="76"/>
      <c r="C97" s="106" t="s">
        <v>160</v>
      </c>
      <c r="D97" s="107"/>
      <c r="E97" s="26">
        <v>2</v>
      </c>
      <c r="F97" s="90"/>
    </row>
    <row r="98" spans="1:7" ht="38.25" customHeight="1" x14ac:dyDescent="0.3">
      <c r="A98" s="12"/>
      <c r="B98" s="77"/>
      <c r="C98" s="106" t="s">
        <v>132</v>
      </c>
      <c r="D98" s="107"/>
      <c r="E98" s="26">
        <v>3</v>
      </c>
      <c r="F98" s="91"/>
    </row>
    <row r="99" spans="1:7" ht="72" customHeight="1" x14ac:dyDescent="0.3">
      <c r="A99" s="12"/>
      <c r="B99" s="47" t="s">
        <v>52</v>
      </c>
      <c r="C99" s="86" t="s">
        <v>161</v>
      </c>
      <c r="D99" s="87"/>
      <c r="E99" s="31">
        <f>E100+E117</f>
        <v>7</v>
      </c>
      <c r="F99" s="31" t="s">
        <v>164</v>
      </c>
    </row>
    <row r="100" spans="1:7" ht="113.25" customHeight="1" x14ac:dyDescent="0.3">
      <c r="A100" s="12"/>
      <c r="B100" s="71" t="s">
        <v>162</v>
      </c>
      <c r="C100" s="123" t="s">
        <v>166</v>
      </c>
      <c r="D100" s="124"/>
      <c r="E100" s="58">
        <f>E101+E105+E109+E113</f>
        <v>5</v>
      </c>
      <c r="F100" s="59" t="s">
        <v>165</v>
      </c>
      <c r="G100" s="6"/>
    </row>
    <row r="101" spans="1:7" ht="63" customHeight="1" x14ac:dyDescent="0.3">
      <c r="A101" s="12"/>
      <c r="B101" s="75"/>
      <c r="C101" s="142" t="s">
        <v>133</v>
      </c>
      <c r="D101" s="143"/>
      <c r="E101" s="60">
        <f>E104</f>
        <v>2</v>
      </c>
      <c r="F101" s="61" t="s">
        <v>80</v>
      </c>
    </row>
    <row r="102" spans="1:7" ht="39.75" customHeight="1" x14ac:dyDescent="0.3">
      <c r="A102" s="12"/>
      <c r="B102" s="76"/>
      <c r="C102" s="81" t="s">
        <v>167</v>
      </c>
      <c r="D102" s="82"/>
      <c r="E102" s="26">
        <v>0</v>
      </c>
      <c r="F102" s="94"/>
    </row>
    <row r="103" spans="1:7" ht="37.5" customHeight="1" x14ac:dyDescent="0.3">
      <c r="A103" s="12"/>
      <c r="B103" s="76"/>
      <c r="C103" s="81" t="s">
        <v>85</v>
      </c>
      <c r="D103" s="82"/>
      <c r="E103" s="26">
        <v>1</v>
      </c>
      <c r="F103" s="90"/>
    </row>
    <row r="104" spans="1:7" ht="41.25" customHeight="1" x14ac:dyDescent="0.3">
      <c r="A104" s="12"/>
      <c r="B104" s="77"/>
      <c r="C104" s="81" t="s">
        <v>86</v>
      </c>
      <c r="D104" s="82"/>
      <c r="E104" s="26">
        <v>2</v>
      </c>
      <c r="F104" s="91"/>
    </row>
    <row r="105" spans="1:7" s="49" customFormat="1" ht="83.25" customHeight="1" x14ac:dyDescent="0.3">
      <c r="A105" s="48"/>
      <c r="B105" s="75"/>
      <c r="C105" s="142" t="s">
        <v>134</v>
      </c>
      <c r="D105" s="143"/>
      <c r="E105" s="65">
        <f>E108</f>
        <v>1</v>
      </c>
      <c r="F105" s="61" t="s">
        <v>81</v>
      </c>
    </row>
    <row r="106" spans="1:7" ht="38.25" customHeight="1" x14ac:dyDescent="0.3">
      <c r="A106" s="12"/>
      <c r="B106" s="76"/>
      <c r="C106" s="81" t="s">
        <v>87</v>
      </c>
      <c r="D106" s="82"/>
      <c r="E106" s="26">
        <v>0</v>
      </c>
      <c r="F106" s="72"/>
    </row>
    <row r="107" spans="1:7" ht="36" customHeight="1" x14ac:dyDescent="0.3">
      <c r="A107" s="12"/>
      <c r="B107" s="76"/>
      <c r="C107" s="81" t="s">
        <v>88</v>
      </c>
      <c r="D107" s="82"/>
      <c r="E107" s="26">
        <v>0.5</v>
      </c>
      <c r="F107" s="73"/>
    </row>
    <row r="108" spans="1:7" ht="36.75" customHeight="1" x14ac:dyDescent="0.3">
      <c r="A108" s="12"/>
      <c r="B108" s="77"/>
      <c r="C108" s="81" t="s">
        <v>89</v>
      </c>
      <c r="D108" s="82"/>
      <c r="E108" s="26">
        <v>1</v>
      </c>
      <c r="F108" s="74"/>
    </row>
    <row r="109" spans="1:7" ht="71.25" customHeight="1" x14ac:dyDescent="0.3">
      <c r="A109" s="12"/>
      <c r="B109" s="75"/>
      <c r="C109" s="142" t="s">
        <v>136</v>
      </c>
      <c r="D109" s="143"/>
      <c r="E109" s="61">
        <f>E112</f>
        <v>1</v>
      </c>
      <c r="F109" s="66" t="s">
        <v>93</v>
      </c>
    </row>
    <row r="110" spans="1:7" ht="36.75" customHeight="1" x14ac:dyDescent="0.3">
      <c r="A110" s="12"/>
      <c r="B110" s="76"/>
      <c r="C110" s="81" t="s">
        <v>94</v>
      </c>
      <c r="D110" s="82"/>
      <c r="E110" s="26">
        <v>0</v>
      </c>
      <c r="F110" s="72"/>
    </row>
    <row r="111" spans="1:7" ht="36.75" customHeight="1" x14ac:dyDescent="0.3">
      <c r="A111" s="12"/>
      <c r="B111" s="76"/>
      <c r="C111" s="81" t="s">
        <v>95</v>
      </c>
      <c r="D111" s="82"/>
      <c r="E111" s="26">
        <v>0.5</v>
      </c>
      <c r="F111" s="73"/>
    </row>
    <row r="112" spans="1:7" ht="36.75" customHeight="1" x14ac:dyDescent="0.3">
      <c r="A112" s="12"/>
      <c r="B112" s="77"/>
      <c r="C112" s="81" t="s">
        <v>96</v>
      </c>
      <c r="D112" s="82"/>
      <c r="E112" s="26">
        <v>1</v>
      </c>
      <c r="F112" s="74"/>
    </row>
    <row r="113" spans="1:6" ht="56.25" customHeight="1" x14ac:dyDescent="0.3">
      <c r="A113" s="12"/>
      <c r="B113" s="75"/>
      <c r="C113" s="142" t="s">
        <v>168</v>
      </c>
      <c r="D113" s="143"/>
      <c r="E113" s="65">
        <f>E116</f>
        <v>1</v>
      </c>
      <c r="F113" s="61" t="s">
        <v>135</v>
      </c>
    </row>
    <row r="114" spans="1:6" ht="36.75" customHeight="1" x14ac:dyDescent="0.3">
      <c r="A114" s="12"/>
      <c r="B114" s="76"/>
      <c r="C114" s="81" t="s">
        <v>137</v>
      </c>
      <c r="D114" s="82"/>
      <c r="E114" s="26">
        <v>0</v>
      </c>
      <c r="F114" s="72"/>
    </row>
    <row r="115" spans="1:6" ht="36.75" customHeight="1" x14ac:dyDescent="0.3">
      <c r="A115" s="12"/>
      <c r="B115" s="76"/>
      <c r="C115" s="81" t="s">
        <v>138</v>
      </c>
      <c r="D115" s="82"/>
      <c r="E115" s="26">
        <v>0.5</v>
      </c>
      <c r="F115" s="73"/>
    </row>
    <row r="116" spans="1:6" ht="36.75" customHeight="1" x14ac:dyDescent="0.3">
      <c r="A116" s="12"/>
      <c r="B116" s="77"/>
      <c r="C116" s="81" t="s">
        <v>139</v>
      </c>
      <c r="D116" s="82"/>
      <c r="E116" s="26">
        <v>1</v>
      </c>
      <c r="F116" s="74"/>
    </row>
    <row r="117" spans="1:6" ht="61.5" customHeight="1" x14ac:dyDescent="0.3">
      <c r="A117" s="12"/>
      <c r="B117" s="67" t="s">
        <v>163</v>
      </c>
      <c r="C117" s="114" t="s">
        <v>169</v>
      </c>
      <c r="D117" s="114"/>
      <c r="E117" s="62">
        <f>E120</f>
        <v>2</v>
      </c>
      <c r="F117" s="59" t="s">
        <v>70</v>
      </c>
    </row>
    <row r="118" spans="1:6" ht="33" customHeight="1" x14ac:dyDescent="0.3">
      <c r="A118" s="12"/>
      <c r="B118" s="44"/>
      <c r="C118" s="81" t="s">
        <v>90</v>
      </c>
      <c r="D118" s="82"/>
      <c r="E118" s="26">
        <v>0</v>
      </c>
      <c r="F118" s="94"/>
    </row>
    <row r="119" spans="1:6" ht="39" customHeight="1" x14ac:dyDescent="0.3">
      <c r="A119" s="12"/>
      <c r="B119" s="44"/>
      <c r="C119" s="81" t="s">
        <v>91</v>
      </c>
      <c r="D119" s="82"/>
      <c r="E119" s="26">
        <v>1</v>
      </c>
      <c r="F119" s="90"/>
    </row>
    <row r="120" spans="1:6" ht="43.5" customHeight="1" x14ac:dyDescent="0.3">
      <c r="A120" s="12"/>
      <c r="B120" s="45"/>
      <c r="C120" s="81" t="s">
        <v>92</v>
      </c>
      <c r="D120" s="82"/>
      <c r="E120" s="54">
        <v>2</v>
      </c>
      <c r="F120" s="91"/>
    </row>
    <row r="121" spans="1:6" ht="50.25" customHeight="1" x14ac:dyDescent="0.3">
      <c r="A121" s="12"/>
      <c r="B121" s="42">
        <v>4</v>
      </c>
      <c r="C121" s="115" t="s">
        <v>75</v>
      </c>
      <c r="D121" s="116"/>
      <c r="E121" s="25">
        <f>E122</f>
        <v>10</v>
      </c>
      <c r="F121" s="28"/>
    </row>
    <row r="122" spans="1:6" ht="51" customHeight="1" x14ac:dyDescent="0.3">
      <c r="A122" s="12"/>
      <c r="B122" s="17" t="s">
        <v>14</v>
      </c>
      <c r="C122" s="84" t="s">
        <v>35</v>
      </c>
      <c r="D122" s="85"/>
      <c r="E122" s="4">
        <f>E123+E126</f>
        <v>10</v>
      </c>
      <c r="F122" s="20" t="s">
        <v>71</v>
      </c>
    </row>
    <row r="123" spans="1:6" ht="57.75" customHeight="1" x14ac:dyDescent="0.3">
      <c r="A123" s="12"/>
      <c r="B123" s="32" t="s">
        <v>51</v>
      </c>
      <c r="C123" s="86" t="s">
        <v>140</v>
      </c>
      <c r="D123" s="87"/>
      <c r="E123" s="33">
        <f>E124+E125</f>
        <v>6</v>
      </c>
      <c r="F123" s="53" t="s">
        <v>46</v>
      </c>
    </row>
    <row r="124" spans="1:6" ht="74.25" customHeight="1" x14ac:dyDescent="0.3">
      <c r="A124" s="12"/>
      <c r="B124" s="75"/>
      <c r="C124" s="81" t="s">
        <v>42</v>
      </c>
      <c r="D124" s="82"/>
      <c r="E124" s="26">
        <v>3</v>
      </c>
      <c r="F124" s="94"/>
    </row>
    <row r="125" spans="1:6" ht="26.25" customHeight="1" x14ac:dyDescent="0.3">
      <c r="A125" s="12"/>
      <c r="B125" s="77"/>
      <c r="C125" s="81" t="s">
        <v>65</v>
      </c>
      <c r="D125" s="82"/>
      <c r="E125" s="26">
        <v>3</v>
      </c>
      <c r="F125" s="91"/>
    </row>
    <row r="126" spans="1:6" ht="38.25" customHeight="1" x14ac:dyDescent="0.3">
      <c r="A126" s="12"/>
      <c r="B126" s="32" t="s">
        <v>52</v>
      </c>
      <c r="C126" s="86" t="s">
        <v>141</v>
      </c>
      <c r="D126" s="87"/>
      <c r="E126" s="33">
        <f>E127+E128</f>
        <v>4</v>
      </c>
      <c r="F126" s="53" t="s">
        <v>46</v>
      </c>
    </row>
    <row r="127" spans="1:6" ht="38.25" customHeight="1" x14ac:dyDescent="0.3">
      <c r="A127" s="12"/>
      <c r="B127" s="117"/>
      <c r="C127" s="81" t="s">
        <v>64</v>
      </c>
      <c r="D127" s="82"/>
      <c r="E127" s="26">
        <v>2</v>
      </c>
      <c r="F127" s="94"/>
    </row>
    <row r="128" spans="1:6" ht="30" customHeight="1" x14ac:dyDescent="0.3">
      <c r="A128" s="12"/>
      <c r="B128" s="117"/>
      <c r="C128" s="81" t="s">
        <v>79</v>
      </c>
      <c r="D128" s="82"/>
      <c r="E128" s="26">
        <v>2</v>
      </c>
      <c r="F128" s="91"/>
    </row>
    <row r="129" spans="1:6" ht="27.75" customHeight="1" x14ac:dyDescent="0.3">
      <c r="B129" s="92" t="s">
        <v>37</v>
      </c>
      <c r="C129" s="92"/>
      <c r="D129" s="92"/>
      <c r="E129" s="52"/>
    </row>
    <row r="130" spans="1:6" ht="151.5" customHeight="1" x14ac:dyDescent="0.3">
      <c r="B130" s="98" t="s">
        <v>170</v>
      </c>
      <c r="C130" s="98"/>
      <c r="D130" s="98"/>
      <c r="E130" s="98"/>
      <c r="F130" s="98"/>
    </row>
    <row r="131" spans="1:6" x14ac:dyDescent="0.3">
      <c r="A131" s="2"/>
      <c r="B131" s="29"/>
      <c r="C131" s="15"/>
      <c r="D131" s="69"/>
      <c r="E131" s="52"/>
    </row>
    <row r="132" spans="1:6" x14ac:dyDescent="0.3">
      <c r="A132" s="2"/>
    </row>
  </sheetData>
  <mergeCells count="177">
    <mergeCell ref="F118:F120"/>
    <mergeCell ref="C108:D108"/>
    <mergeCell ref="C101:D101"/>
    <mergeCell ref="C102:D102"/>
    <mergeCell ref="C103:D103"/>
    <mergeCell ref="C104:D104"/>
    <mergeCell ref="C105:D105"/>
    <mergeCell ref="C106:D106"/>
    <mergeCell ref="C107:D107"/>
    <mergeCell ref="F106:F108"/>
    <mergeCell ref="F102:F104"/>
    <mergeCell ref="C119:D119"/>
    <mergeCell ref="C114:D114"/>
    <mergeCell ref="C115:D115"/>
    <mergeCell ref="C116:D116"/>
    <mergeCell ref="C113:D113"/>
    <mergeCell ref="C36:D36"/>
    <mergeCell ref="A4:F4"/>
    <mergeCell ref="A5:F5"/>
    <mergeCell ref="A6:F6"/>
    <mergeCell ref="A7:F7"/>
    <mergeCell ref="B9:D9"/>
    <mergeCell ref="C10:D10"/>
    <mergeCell ref="C21:D21"/>
    <mergeCell ref="B21:B22"/>
    <mergeCell ref="B16:B19"/>
    <mergeCell ref="C20:D20"/>
    <mergeCell ref="C13:D13"/>
    <mergeCell ref="C17:D17"/>
    <mergeCell ref="C34:D34"/>
    <mergeCell ref="G16:H16"/>
    <mergeCell ref="C57:D57"/>
    <mergeCell ref="C62:D62"/>
    <mergeCell ref="C59:D59"/>
    <mergeCell ref="C18:D18"/>
    <mergeCell ref="B11:B14"/>
    <mergeCell ref="B25:B29"/>
    <mergeCell ref="B31:B35"/>
    <mergeCell ref="C22:D22"/>
    <mergeCell ref="C16:D16"/>
    <mergeCell ref="C24:D24"/>
    <mergeCell ref="C25:D25"/>
    <mergeCell ref="C30:D30"/>
    <mergeCell ref="C26:D26"/>
    <mergeCell ref="C29:D29"/>
    <mergeCell ref="C23:D23"/>
    <mergeCell ref="C35:D35"/>
    <mergeCell ref="C27:D27"/>
    <mergeCell ref="C11:D11"/>
    <mergeCell ref="C12:D12"/>
    <mergeCell ref="C15:D15"/>
    <mergeCell ref="C33:D33"/>
    <mergeCell ref="C31:D31"/>
    <mergeCell ref="C28:D28"/>
    <mergeCell ref="C14:D14"/>
    <mergeCell ref="B1:D1"/>
    <mergeCell ref="C32:D32"/>
    <mergeCell ref="A2:F2"/>
    <mergeCell ref="A8:D8"/>
    <mergeCell ref="C100:D100"/>
    <mergeCell ref="B95:B98"/>
    <mergeCell ref="C76:D76"/>
    <mergeCell ref="C99:D99"/>
    <mergeCell ref="C96:D96"/>
    <mergeCell ref="C98:D98"/>
    <mergeCell ref="C87:D87"/>
    <mergeCell ref="C89:D89"/>
    <mergeCell ref="F16:F19"/>
    <mergeCell ref="F31:F35"/>
    <mergeCell ref="F47:F51"/>
    <mergeCell ref="C19:D19"/>
    <mergeCell ref="C56:D56"/>
    <mergeCell ref="C80:D80"/>
    <mergeCell ref="C78:D78"/>
    <mergeCell ref="C74:D74"/>
    <mergeCell ref="C64:D64"/>
    <mergeCell ref="C127:D127"/>
    <mergeCell ref="C125:D125"/>
    <mergeCell ref="B124:B125"/>
    <mergeCell ref="C121:D121"/>
    <mergeCell ref="C122:D122"/>
    <mergeCell ref="C123:D123"/>
    <mergeCell ref="C126:D126"/>
    <mergeCell ref="B127:B128"/>
    <mergeCell ref="C124:D124"/>
    <mergeCell ref="B130:F130"/>
    <mergeCell ref="C67:D67"/>
    <mergeCell ref="C69:D69"/>
    <mergeCell ref="B65:B69"/>
    <mergeCell ref="F71:F72"/>
    <mergeCell ref="F65:F69"/>
    <mergeCell ref="F60:F62"/>
    <mergeCell ref="F124:F125"/>
    <mergeCell ref="C75:D75"/>
    <mergeCell ref="F79:F84"/>
    <mergeCell ref="C88:D88"/>
    <mergeCell ref="C84:D84"/>
    <mergeCell ref="C83:D83"/>
    <mergeCell ref="B80:B84"/>
    <mergeCell ref="B60:B62"/>
    <mergeCell ref="C71:D71"/>
    <mergeCell ref="C72:D72"/>
    <mergeCell ref="B71:B72"/>
    <mergeCell ref="C120:D120"/>
    <mergeCell ref="B101:B104"/>
    <mergeCell ref="C117:D117"/>
    <mergeCell ref="C118:D118"/>
    <mergeCell ref="B105:B108"/>
    <mergeCell ref="C82:D82"/>
    <mergeCell ref="B129:D129"/>
    <mergeCell ref="C128:D128"/>
    <mergeCell ref="F57:F58"/>
    <mergeCell ref="C58:D58"/>
    <mergeCell ref="C48:D48"/>
    <mergeCell ref="C50:D50"/>
    <mergeCell ref="F21:F22"/>
    <mergeCell ref="F25:F29"/>
    <mergeCell ref="C37:D37"/>
    <mergeCell ref="F37:F38"/>
    <mergeCell ref="F40:F41"/>
    <mergeCell ref="F43:F44"/>
    <mergeCell ref="F127:F128"/>
    <mergeCell ref="C65:D65"/>
    <mergeCell ref="B57:B58"/>
    <mergeCell ref="C41:D41"/>
    <mergeCell ref="C42:D42"/>
    <mergeCell ref="C79:D79"/>
    <mergeCell ref="C66:D66"/>
    <mergeCell ref="C70:D70"/>
    <mergeCell ref="C46:D46"/>
    <mergeCell ref="C38:D38"/>
    <mergeCell ref="C40:D40"/>
    <mergeCell ref="C39:D39"/>
    <mergeCell ref="B47:B51"/>
    <mergeCell ref="C53:D53"/>
    <mergeCell ref="B37:B38"/>
    <mergeCell ref="B75:B77"/>
    <mergeCell ref="C61:D61"/>
    <mergeCell ref="C63:D63"/>
    <mergeCell ref="B54:B55"/>
    <mergeCell ref="F54:F55"/>
    <mergeCell ref="F75:F77"/>
    <mergeCell ref="B43:B44"/>
    <mergeCell ref="C43:D43"/>
    <mergeCell ref="C68:D68"/>
    <mergeCell ref="C73:D73"/>
    <mergeCell ref="C60:D60"/>
    <mergeCell ref="C47:D47"/>
    <mergeCell ref="C49:D49"/>
    <mergeCell ref="C51:D51"/>
    <mergeCell ref="C54:D54"/>
    <mergeCell ref="C55:D55"/>
    <mergeCell ref="C52:D52"/>
    <mergeCell ref="C44:D44"/>
    <mergeCell ref="C45:D45"/>
    <mergeCell ref="F110:F112"/>
    <mergeCell ref="F114:F116"/>
    <mergeCell ref="B109:B112"/>
    <mergeCell ref="B113:B116"/>
    <mergeCell ref="F88:F90"/>
    <mergeCell ref="C77:D77"/>
    <mergeCell ref="C90:D90"/>
    <mergeCell ref="B88:B90"/>
    <mergeCell ref="C85:D85"/>
    <mergeCell ref="C95:D95"/>
    <mergeCell ref="C81:D81"/>
    <mergeCell ref="C86:D86"/>
    <mergeCell ref="C91:D91"/>
    <mergeCell ref="C92:D92"/>
    <mergeCell ref="C93:D93"/>
    <mergeCell ref="C94:D94"/>
    <mergeCell ref="C97:D97"/>
    <mergeCell ref="C109:D109"/>
    <mergeCell ref="C110:D110"/>
    <mergeCell ref="C111:D111"/>
    <mergeCell ref="C112:D112"/>
    <mergeCell ref="F95:F98"/>
  </mergeCells>
  <pageMargins left="0.39370078740157483" right="0.39370078740157483" top="0.39370078740157483" bottom="0.35433070866141736" header="0.39370078740157483" footer="0.31496062992125984"/>
  <pageSetup paperSize="9" scale="80"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B7" sqref="B7:D10"/>
    </sheetView>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I28" sqref="A1:XFD1048576"/>
    </sheetView>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Foaie1</vt:lpstr>
      <vt:lpstr>Foaie2</vt:lpstr>
      <vt:lpstr>Foaie3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Mariana Acatrinei</dc:creator>
  <cp:lastModifiedBy>Mariana Acatrinei</cp:lastModifiedBy>
  <cp:lastPrinted>2017-08-03T13:41:01Z</cp:lastPrinted>
  <dcterms:created xsi:type="dcterms:W3CDTF">2016-03-29T05:43:46Z</dcterms:created>
  <dcterms:modified xsi:type="dcterms:W3CDTF">2017-09-15T12:00:53Z</dcterms:modified>
</cp:coreProperties>
</file>